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U\Desktop\LUCRĂRI BUGET\0.BUGET 2026\"/>
    </mc:Choice>
  </mc:AlternateContent>
  <xr:revisionPtr revIDLastSave="0" documentId="13_ncr:1_{053434E5-D535-449F-899F-B251548953A1}" xr6:coauthVersionLast="47" xr6:coauthVersionMax="47" xr10:uidLastSave="{00000000-0000-0000-0000-000000000000}"/>
  <bookViews>
    <workbookView xWindow="-120" yWindow="-120" windowWidth="29040" windowHeight="15720" activeTab="3" xr2:uid="{B14F2C8B-5DAB-4E48-B2CB-05CC059409C7}"/>
  </bookViews>
  <sheets>
    <sheet name="Echilibrare 2026" sheetId="4" r:id="rId1"/>
    <sheet name="PROIECT AFIȘAT 2025" sheetId="2" r:id="rId2"/>
    <sheet name="A 2 HCL 9 DIN 20.03.2025" sheetId="3" r:id="rId3"/>
    <sheet name="INIȚIAL 2026" sheetId="1" r:id="rId4"/>
  </sheets>
  <definedNames>
    <definedName name="_xlnm.Print_Titles" localSheetId="2">'A 2 HCL 9 DIN 20.03.2025'!$6:$10</definedName>
    <definedName name="_xlnm.Print_Titles" localSheetId="3">'INIȚIAL 2026'!$6:$10</definedName>
    <definedName name="_xlnm.Print_Titles" localSheetId="1">'PROIECT AFIȘAT 2025'!$6:$10</definedName>
    <definedName name="_xlnm.Print_Area" localSheetId="2">'A 2 HCL 9 DIN 20.03.2025'!$A$1:$M$202</definedName>
    <definedName name="_xlnm.Print_Area" localSheetId="0">'Echilibrare 2026'!$A$1:$M$16</definedName>
    <definedName name="_xlnm.Print_Area" localSheetId="3">'INIȚIAL 2026'!$A$1:$M$206</definedName>
    <definedName name="_xlnm.Print_Area" localSheetId="1">'PROIECT AFIȘAT 2025'!$A$1:$Q$199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P106" i="1" l="1"/>
  <c r="Q106" i="1"/>
  <c r="R106" i="1"/>
  <c r="R108" i="1"/>
  <c r="R107" i="1"/>
  <c r="E225" i="1" l="1"/>
  <c r="C225" i="1" s="1"/>
  <c r="E224" i="1"/>
  <c r="C224" i="1" s="1"/>
  <c r="P181" i="1"/>
  <c r="K130" i="1"/>
  <c r="L130" i="1"/>
  <c r="M130" i="1"/>
  <c r="I49" i="1" l="1"/>
  <c r="H49" i="1"/>
  <c r="G49" i="1"/>
  <c r="F49" i="1"/>
  <c r="E49" i="1"/>
  <c r="O227" i="1" l="1"/>
  <c r="M228" i="1" s="1"/>
  <c r="E222" i="1"/>
  <c r="R227" i="1"/>
  <c r="M226" i="1"/>
  <c r="P227" i="1"/>
  <c r="Q227" i="1"/>
  <c r="M223" i="1"/>
  <c r="E213" i="1"/>
  <c r="M227" i="1" l="1"/>
  <c r="C213" i="1"/>
  <c r="C146" i="1"/>
  <c r="G21" i="1"/>
  <c r="F137" i="1" l="1"/>
  <c r="D159" i="1" l="1"/>
  <c r="L229" i="1"/>
  <c r="E228" i="1"/>
  <c r="C228" i="1" s="1"/>
  <c r="D219" i="1"/>
  <c r="D200" i="1"/>
  <c r="F215" i="1"/>
  <c r="F214" i="1" s="1"/>
  <c r="F219" i="1" s="1"/>
  <c r="G215" i="1"/>
  <c r="G214" i="1" s="1"/>
  <c r="G219" i="1" s="1"/>
  <c r="E217" i="1"/>
  <c r="C217" i="1" s="1"/>
  <c r="E218" i="1"/>
  <c r="C218" i="1" s="1"/>
  <c r="E216" i="1"/>
  <c r="C216" i="1" s="1"/>
  <c r="D215" i="1"/>
  <c r="J215" i="1"/>
  <c r="J214" i="1" s="1"/>
  <c r="I215" i="1"/>
  <c r="I214" i="1" s="1"/>
  <c r="H215" i="1"/>
  <c r="H214" i="1" s="1"/>
  <c r="E226" i="1"/>
  <c r="C226" i="1" s="1"/>
  <c r="E223" i="1"/>
  <c r="C223" i="1" s="1"/>
  <c r="E220" i="1"/>
  <c r="C220" i="1" s="1"/>
  <c r="D198" i="1"/>
  <c r="J221" i="1"/>
  <c r="J227" i="1" s="1"/>
  <c r="I221" i="1"/>
  <c r="I227" i="1" s="1"/>
  <c r="H221" i="1"/>
  <c r="H227" i="1" s="1"/>
  <c r="G221" i="1"/>
  <c r="G227" i="1" s="1"/>
  <c r="F221" i="1"/>
  <c r="F227" i="1" s="1"/>
  <c r="D221" i="1"/>
  <c r="D227" i="1" s="1"/>
  <c r="H230" i="1" l="1"/>
  <c r="H219" i="1"/>
  <c r="G230" i="1"/>
  <c r="I219" i="1"/>
  <c r="I230" i="1"/>
  <c r="J219" i="1"/>
  <c r="J230" i="1"/>
  <c r="C221" i="1"/>
  <c r="C227" i="1" s="1"/>
  <c r="E221" i="1"/>
  <c r="E227" i="1" s="1"/>
  <c r="C215" i="1"/>
  <c r="C214" i="1" s="1"/>
  <c r="C219" i="1" s="1"/>
  <c r="E215" i="1"/>
  <c r="E214" i="1" s="1"/>
  <c r="E219" i="1" s="1"/>
  <c r="D230" i="1" l="1"/>
  <c r="D182" i="1"/>
  <c r="D201" i="1"/>
  <c r="D192" i="1"/>
  <c r="F44" i="1"/>
  <c r="F43" i="1"/>
  <c r="L10" i="4" l="1"/>
  <c r="L14" i="4" s="1"/>
  <c r="M170" i="1"/>
  <c r="L170" i="1"/>
  <c r="M149" i="1"/>
  <c r="L149" i="1"/>
  <c r="K149" i="1"/>
  <c r="I149" i="1"/>
  <c r="H149" i="1"/>
  <c r="G149" i="1"/>
  <c r="F149" i="1"/>
  <c r="E149" i="1"/>
  <c r="C134" i="1"/>
  <c r="M132" i="1"/>
  <c r="L132" i="1"/>
  <c r="K132" i="1"/>
  <c r="I132" i="1"/>
  <c r="H132" i="1"/>
  <c r="G132" i="1"/>
  <c r="F132" i="1"/>
  <c r="E132" i="1"/>
  <c r="C132" i="1"/>
  <c r="C130" i="1"/>
  <c r="E126" i="1"/>
  <c r="C125" i="1"/>
  <c r="C123" i="1"/>
  <c r="I10" i="4"/>
  <c r="H10" i="4"/>
  <c r="G10" i="4"/>
  <c r="F10" i="4"/>
  <c r="F14" i="4" s="1"/>
  <c r="E10" i="4"/>
  <c r="D10" i="4"/>
  <c r="C10" i="4"/>
  <c r="K10" i="4"/>
  <c r="M10" i="4"/>
  <c r="M14" i="4" s="1"/>
  <c r="K14" i="4"/>
  <c r="J14" i="4"/>
  <c r="C43" i="1"/>
  <c r="G6" i="4"/>
  <c r="G14" i="4" s="1"/>
  <c r="H6" i="4"/>
  <c r="H14" i="4" s="1"/>
  <c r="I6" i="4"/>
  <c r="I14" i="4" s="1"/>
  <c r="F6" i="4"/>
  <c r="D12" i="4"/>
  <c r="D16" i="4" s="1"/>
  <c r="D11" i="4"/>
  <c r="D15" i="4" s="1"/>
  <c r="E16" i="4"/>
  <c r="F16" i="4"/>
  <c r="G16" i="4"/>
  <c r="H16" i="4"/>
  <c r="I16" i="4"/>
  <c r="J16" i="4"/>
  <c r="K16" i="4"/>
  <c r="L16" i="4"/>
  <c r="M16" i="4"/>
  <c r="C16" i="4"/>
  <c r="C15" i="4"/>
  <c r="E15" i="4"/>
  <c r="F15" i="4"/>
  <c r="G15" i="4"/>
  <c r="H15" i="4"/>
  <c r="I15" i="4"/>
  <c r="J15" i="4"/>
  <c r="K15" i="4"/>
  <c r="L15" i="4"/>
  <c r="M15" i="4"/>
  <c r="D14" i="4"/>
  <c r="E14" i="4"/>
  <c r="C14" i="4"/>
  <c r="K170" i="1" l="1"/>
  <c r="C27" i="1" l="1"/>
  <c r="D89" i="1" l="1"/>
  <c r="D71" i="1" l="1"/>
  <c r="H157" i="1" l="1"/>
  <c r="D93" i="1"/>
  <c r="J93" i="1" s="1"/>
  <c r="J45" i="1" s="1"/>
  <c r="M45" i="1"/>
  <c r="L45" i="1"/>
  <c r="K45" i="1"/>
  <c r="I45" i="1"/>
  <c r="H45" i="1"/>
  <c r="G45" i="1"/>
  <c r="F45" i="1"/>
  <c r="E45" i="1"/>
  <c r="C45" i="1"/>
  <c r="M94" i="1"/>
  <c r="L94" i="1"/>
  <c r="K94" i="1"/>
  <c r="I94" i="1"/>
  <c r="H94" i="1"/>
  <c r="G94" i="1"/>
  <c r="F94" i="1"/>
  <c r="E94" i="1"/>
  <c r="C94" i="1"/>
  <c r="M90" i="1"/>
  <c r="L90" i="1"/>
  <c r="K90" i="1"/>
  <c r="I90" i="1"/>
  <c r="H90" i="1"/>
  <c r="G90" i="1"/>
  <c r="F90" i="1"/>
  <c r="E90" i="1"/>
  <c r="C90" i="1"/>
  <c r="D45" i="1" l="1"/>
  <c r="D151" i="1" l="1"/>
  <c r="J151" i="1" s="1"/>
  <c r="J182" i="1"/>
  <c r="F105" i="3" l="1"/>
  <c r="C215" i="3"/>
  <c r="C214" i="3"/>
  <c r="C207" i="3" s="1"/>
  <c r="D213" i="3"/>
  <c r="C213" i="3"/>
  <c r="D212" i="3"/>
  <c r="C212" i="3" s="1"/>
  <c r="D211" i="3"/>
  <c r="C211" i="3" s="1"/>
  <c r="D210" i="3"/>
  <c r="D208" i="3"/>
  <c r="D207" i="3" s="1"/>
  <c r="M207" i="3"/>
  <c r="L207" i="3"/>
  <c r="K207" i="3"/>
  <c r="I207" i="3"/>
  <c r="H207" i="3"/>
  <c r="G207" i="3"/>
  <c r="F207" i="3"/>
  <c r="E207" i="3"/>
  <c r="D206" i="3"/>
  <c r="C206" i="3" s="1"/>
  <c r="D205" i="3"/>
  <c r="C205" i="3"/>
  <c r="M204" i="3"/>
  <c r="L204" i="3"/>
  <c r="K204" i="3"/>
  <c r="I204" i="3"/>
  <c r="H204" i="3"/>
  <c r="D204" i="3" s="1"/>
  <c r="C204" i="3" s="1"/>
  <c r="G204" i="3"/>
  <c r="F204" i="3"/>
  <c r="E204" i="3"/>
  <c r="E203" i="3"/>
  <c r="D203" i="3"/>
  <c r="J203" i="3" s="1"/>
  <c r="J200" i="3"/>
  <c r="D197" i="3"/>
  <c r="J197" i="3" s="1"/>
  <c r="D196" i="3"/>
  <c r="J196" i="3" s="1"/>
  <c r="D195" i="3"/>
  <c r="J195" i="3" s="1"/>
  <c r="D194" i="3"/>
  <c r="M193" i="3"/>
  <c r="L193" i="3"/>
  <c r="K193" i="3"/>
  <c r="I193" i="3"/>
  <c r="H193" i="3"/>
  <c r="G193" i="3"/>
  <c r="F193" i="3"/>
  <c r="E193" i="3"/>
  <c r="C193" i="3"/>
  <c r="D192" i="3"/>
  <c r="J192" i="3" s="1"/>
  <c r="J191" i="3"/>
  <c r="D191" i="3"/>
  <c r="D190" i="3"/>
  <c r="M189" i="3"/>
  <c r="L189" i="3"/>
  <c r="K189" i="3"/>
  <c r="I189" i="3"/>
  <c r="H189" i="3"/>
  <c r="G189" i="3"/>
  <c r="F189" i="3"/>
  <c r="C189" i="3"/>
  <c r="D188" i="3"/>
  <c r="J188" i="3" s="1"/>
  <c r="D187" i="3"/>
  <c r="D184" i="3" s="1"/>
  <c r="J184" i="3" s="1"/>
  <c r="D186" i="3"/>
  <c r="J186" i="3" s="1"/>
  <c r="D185" i="3"/>
  <c r="J185" i="3" s="1"/>
  <c r="M184" i="3"/>
  <c r="L184" i="3"/>
  <c r="K184" i="3"/>
  <c r="I184" i="3"/>
  <c r="H184" i="3"/>
  <c r="G184" i="3"/>
  <c r="F184" i="3"/>
  <c r="E184" i="3"/>
  <c r="E177" i="3" s="1"/>
  <c r="C184" i="3"/>
  <c r="J183" i="3"/>
  <c r="J182" i="3"/>
  <c r="D181" i="3"/>
  <c r="D180" i="3" s="1"/>
  <c r="M180" i="3"/>
  <c r="L180" i="3"/>
  <c r="K180" i="3"/>
  <c r="K177" i="3" s="1"/>
  <c r="I180" i="3"/>
  <c r="I177" i="3" s="1"/>
  <c r="H180" i="3"/>
  <c r="H177" i="3" s="1"/>
  <c r="G180" i="3"/>
  <c r="G177" i="3" s="1"/>
  <c r="F180" i="3"/>
  <c r="E180" i="3"/>
  <c r="C180" i="3"/>
  <c r="C177" i="3" s="1"/>
  <c r="J179" i="3"/>
  <c r="D178" i="3"/>
  <c r="J178" i="3" s="1"/>
  <c r="D175" i="3"/>
  <c r="J175" i="3" s="1"/>
  <c r="D174" i="3"/>
  <c r="J174" i="3" s="1"/>
  <c r="D173" i="3"/>
  <c r="D172" i="3"/>
  <c r="J172" i="3" s="1"/>
  <c r="M171" i="3"/>
  <c r="L171" i="3"/>
  <c r="K171" i="3"/>
  <c r="I171" i="3"/>
  <c r="H171" i="3"/>
  <c r="G171" i="3"/>
  <c r="F171" i="3"/>
  <c r="C171" i="3"/>
  <c r="D170" i="3"/>
  <c r="D169" i="3"/>
  <c r="J169" i="3" s="1"/>
  <c r="D168" i="3"/>
  <c r="J168" i="3" s="1"/>
  <c r="J167" i="3"/>
  <c r="D167" i="3"/>
  <c r="D137" i="3" s="1"/>
  <c r="M166" i="3"/>
  <c r="L166" i="3"/>
  <c r="K166" i="3"/>
  <c r="I166" i="3"/>
  <c r="H166" i="3"/>
  <c r="G166" i="3"/>
  <c r="F166" i="3"/>
  <c r="C166" i="3"/>
  <c r="D165" i="3"/>
  <c r="J165" i="3" s="1"/>
  <c r="D164" i="3"/>
  <c r="J164" i="3" s="1"/>
  <c r="D163" i="3"/>
  <c r="J163" i="3" s="1"/>
  <c r="M162" i="3"/>
  <c r="L162" i="3"/>
  <c r="K162" i="3"/>
  <c r="I162" i="3"/>
  <c r="H162" i="3"/>
  <c r="G162" i="3"/>
  <c r="F162" i="3"/>
  <c r="C162" i="3"/>
  <c r="D161" i="3"/>
  <c r="D160" i="3"/>
  <c r="J160" i="3" s="1"/>
  <c r="J159" i="3"/>
  <c r="D158" i="3"/>
  <c r="J158" i="3" s="1"/>
  <c r="M157" i="3"/>
  <c r="L157" i="3"/>
  <c r="K157" i="3"/>
  <c r="I157" i="3"/>
  <c r="H157" i="3"/>
  <c r="H146" i="3" s="1"/>
  <c r="G157" i="3"/>
  <c r="F157" i="3"/>
  <c r="C157" i="3"/>
  <c r="D156" i="3"/>
  <c r="J156" i="3" s="1"/>
  <c r="D155" i="3"/>
  <c r="D125" i="3" s="1"/>
  <c r="J125" i="3" s="1"/>
  <c r="D154" i="3"/>
  <c r="M153" i="3"/>
  <c r="L153" i="3"/>
  <c r="K153" i="3"/>
  <c r="I153" i="3"/>
  <c r="H153" i="3"/>
  <c r="G153" i="3"/>
  <c r="F153" i="3"/>
  <c r="C153" i="3"/>
  <c r="D152" i="3"/>
  <c r="J152" i="3" s="1"/>
  <c r="D151" i="3"/>
  <c r="M150" i="3"/>
  <c r="M122" i="3" s="1"/>
  <c r="L150" i="3"/>
  <c r="L122" i="3" s="1"/>
  <c r="K150" i="3"/>
  <c r="I150" i="3"/>
  <c r="H150" i="3"/>
  <c r="G150" i="3"/>
  <c r="F150" i="3"/>
  <c r="F122" i="3" s="1"/>
  <c r="C150" i="3"/>
  <c r="C122" i="3" s="1"/>
  <c r="D149" i="3"/>
  <c r="D121" i="3" s="1"/>
  <c r="J148" i="3"/>
  <c r="D147" i="3"/>
  <c r="J147" i="3" s="1"/>
  <c r="E146" i="3"/>
  <c r="M145" i="3"/>
  <c r="L145" i="3"/>
  <c r="K145" i="3"/>
  <c r="I145" i="3"/>
  <c r="H145" i="3"/>
  <c r="G145" i="3"/>
  <c r="F145" i="3"/>
  <c r="E145" i="3"/>
  <c r="D145" i="3"/>
  <c r="C145" i="3"/>
  <c r="M144" i="3"/>
  <c r="L144" i="3"/>
  <c r="K144" i="3"/>
  <c r="I144" i="3"/>
  <c r="H144" i="3"/>
  <c r="G144" i="3"/>
  <c r="F144" i="3"/>
  <c r="E144" i="3"/>
  <c r="D144" i="3"/>
  <c r="C144" i="3"/>
  <c r="M143" i="3"/>
  <c r="L143" i="3"/>
  <c r="K143" i="3"/>
  <c r="I143" i="3"/>
  <c r="H143" i="3"/>
  <c r="G143" i="3"/>
  <c r="F143" i="3"/>
  <c r="E143" i="3"/>
  <c r="C143" i="3"/>
  <c r="M142" i="3"/>
  <c r="L142" i="3"/>
  <c r="L141" i="3" s="1"/>
  <c r="K142" i="3"/>
  <c r="K141" i="3" s="1"/>
  <c r="I142" i="3"/>
  <c r="I141" i="3" s="1"/>
  <c r="H142" i="3"/>
  <c r="G142" i="3"/>
  <c r="F142" i="3"/>
  <c r="E142" i="3"/>
  <c r="C142" i="3"/>
  <c r="M140" i="3"/>
  <c r="L140" i="3"/>
  <c r="K140" i="3"/>
  <c r="I140" i="3"/>
  <c r="H140" i="3"/>
  <c r="G140" i="3"/>
  <c r="F140" i="3"/>
  <c r="E140" i="3"/>
  <c r="C140" i="3"/>
  <c r="M139" i="3"/>
  <c r="L139" i="3"/>
  <c r="K139" i="3"/>
  <c r="I139" i="3"/>
  <c r="H139" i="3"/>
  <c r="G139" i="3"/>
  <c r="F139" i="3"/>
  <c r="F136" i="3" s="1"/>
  <c r="E139" i="3"/>
  <c r="C139" i="3"/>
  <c r="M138" i="3"/>
  <c r="L138" i="3"/>
  <c r="K138" i="3"/>
  <c r="I138" i="3"/>
  <c r="H138" i="3"/>
  <c r="G138" i="3"/>
  <c r="F138" i="3"/>
  <c r="E138" i="3"/>
  <c r="C138" i="3"/>
  <c r="M137" i="3"/>
  <c r="L137" i="3"/>
  <c r="K137" i="3"/>
  <c r="I137" i="3"/>
  <c r="H137" i="3"/>
  <c r="G137" i="3"/>
  <c r="F137" i="3"/>
  <c r="E137" i="3"/>
  <c r="C137" i="3"/>
  <c r="E136" i="3"/>
  <c r="M135" i="3"/>
  <c r="L135" i="3"/>
  <c r="K135" i="3"/>
  <c r="I135" i="3"/>
  <c r="H135" i="3"/>
  <c r="G135" i="3"/>
  <c r="G132" i="3" s="1"/>
  <c r="F135" i="3"/>
  <c r="E135" i="3"/>
  <c r="C135" i="3"/>
  <c r="M134" i="3"/>
  <c r="L134" i="3"/>
  <c r="K134" i="3"/>
  <c r="I134" i="3"/>
  <c r="H134" i="3"/>
  <c r="G134" i="3"/>
  <c r="F134" i="3"/>
  <c r="E134" i="3"/>
  <c r="C134" i="3"/>
  <c r="M133" i="3"/>
  <c r="M132" i="3" s="1"/>
  <c r="L133" i="3"/>
  <c r="L132" i="3" s="1"/>
  <c r="K133" i="3"/>
  <c r="K132" i="3" s="1"/>
  <c r="I133" i="3"/>
  <c r="H133" i="3"/>
  <c r="H132" i="3" s="1"/>
  <c r="G133" i="3"/>
  <c r="F133" i="3"/>
  <c r="E133" i="3"/>
  <c r="C133" i="3"/>
  <c r="M131" i="3"/>
  <c r="L131" i="3"/>
  <c r="K131" i="3"/>
  <c r="I131" i="3"/>
  <c r="H131" i="3"/>
  <c r="H127" i="3" s="1"/>
  <c r="G131" i="3"/>
  <c r="F131" i="3"/>
  <c r="E131" i="3"/>
  <c r="C131" i="3"/>
  <c r="M130" i="3"/>
  <c r="L130" i="3"/>
  <c r="K130" i="3"/>
  <c r="I130" i="3"/>
  <c r="H130" i="3"/>
  <c r="G130" i="3"/>
  <c r="F130" i="3"/>
  <c r="E130" i="3"/>
  <c r="C130" i="3"/>
  <c r="M129" i="3"/>
  <c r="L129" i="3"/>
  <c r="K129" i="3"/>
  <c r="I129" i="3"/>
  <c r="H129" i="3"/>
  <c r="G129" i="3"/>
  <c r="F129" i="3"/>
  <c r="E129" i="3"/>
  <c r="D129" i="3"/>
  <c r="M128" i="3"/>
  <c r="L128" i="3"/>
  <c r="K128" i="3"/>
  <c r="I128" i="3"/>
  <c r="H128" i="3"/>
  <c r="G128" i="3"/>
  <c r="F128" i="3"/>
  <c r="E128" i="3"/>
  <c r="D128" i="3"/>
  <c r="C128" i="3"/>
  <c r="C127" i="3" s="1"/>
  <c r="G127" i="3"/>
  <c r="M126" i="3"/>
  <c r="L126" i="3"/>
  <c r="K126" i="3"/>
  <c r="I126" i="3"/>
  <c r="H126" i="3"/>
  <c r="G126" i="3"/>
  <c r="F126" i="3"/>
  <c r="E126" i="3"/>
  <c r="C126" i="3"/>
  <c r="M125" i="3"/>
  <c r="L125" i="3"/>
  <c r="L123" i="3" s="1"/>
  <c r="K125" i="3"/>
  <c r="I125" i="3"/>
  <c r="H125" i="3"/>
  <c r="G125" i="3"/>
  <c r="F125" i="3"/>
  <c r="E125" i="3"/>
  <c r="C125" i="3"/>
  <c r="M124" i="3"/>
  <c r="M123" i="3" s="1"/>
  <c r="L124" i="3"/>
  <c r="K124" i="3"/>
  <c r="K123" i="3" s="1"/>
  <c r="I124" i="3"/>
  <c r="I123" i="3" s="1"/>
  <c r="H124" i="3"/>
  <c r="G124" i="3"/>
  <c r="F124" i="3"/>
  <c r="E124" i="3"/>
  <c r="C124" i="3"/>
  <c r="C123" i="3"/>
  <c r="K122" i="3"/>
  <c r="I122" i="3"/>
  <c r="H122" i="3"/>
  <c r="G122" i="3"/>
  <c r="E122" i="3"/>
  <c r="M121" i="3"/>
  <c r="L121" i="3"/>
  <c r="K121" i="3"/>
  <c r="I121" i="3"/>
  <c r="H121" i="3"/>
  <c r="G121" i="3"/>
  <c r="F121" i="3"/>
  <c r="E121" i="3"/>
  <c r="C121" i="3"/>
  <c r="J121" i="3" s="1"/>
  <c r="M120" i="3"/>
  <c r="L120" i="3"/>
  <c r="K120" i="3"/>
  <c r="I120" i="3"/>
  <c r="H120" i="3"/>
  <c r="G120" i="3"/>
  <c r="F120" i="3"/>
  <c r="E120" i="3"/>
  <c r="D120" i="3"/>
  <c r="C120" i="3"/>
  <c r="J120" i="3" s="1"/>
  <c r="M119" i="3"/>
  <c r="L119" i="3"/>
  <c r="K119" i="3"/>
  <c r="I119" i="3"/>
  <c r="H119" i="3"/>
  <c r="G119" i="3"/>
  <c r="F119" i="3"/>
  <c r="E119" i="3"/>
  <c r="D119" i="3"/>
  <c r="C119" i="3"/>
  <c r="J119" i="3" s="1"/>
  <c r="J117" i="3"/>
  <c r="J116" i="3"/>
  <c r="J115" i="3"/>
  <c r="D114" i="3"/>
  <c r="D113" i="3" s="1"/>
  <c r="D53" i="3" s="1"/>
  <c r="I113" i="3"/>
  <c r="I53" i="3" s="1"/>
  <c r="H113" i="3"/>
  <c r="G113" i="3"/>
  <c r="F113" i="3"/>
  <c r="C113" i="3"/>
  <c r="J112" i="3"/>
  <c r="J111" i="3"/>
  <c r="D110" i="3"/>
  <c r="J110" i="3" s="1"/>
  <c r="D109" i="3"/>
  <c r="J109" i="3" s="1"/>
  <c r="J51" i="3" s="1"/>
  <c r="D108" i="3"/>
  <c r="J108" i="3" s="1"/>
  <c r="J50" i="3" s="1"/>
  <c r="M107" i="3"/>
  <c r="M105" i="3" s="1"/>
  <c r="L107" i="3"/>
  <c r="K107" i="3"/>
  <c r="K105" i="3" s="1"/>
  <c r="I107" i="3"/>
  <c r="I105" i="3" s="1"/>
  <c r="H107" i="3"/>
  <c r="H105" i="3" s="1"/>
  <c r="G107" i="3"/>
  <c r="G105" i="3" s="1"/>
  <c r="F107" i="3"/>
  <c r="E107" i="3"/>
  <c r="E105" i="3" s="1"/>
  <c r="C107" i="3"/>
  <c r="D106" i="3"/>
  <c r="D47" i="3" s="1"/>
  <c r="J47" i="3" s="1"/>
  <c r="L105" i="3"/>
  <c r="D104" i="3"/>
  <c r="J104" i="3" s="1"/>
  <c r="D103" i="3"/>
  <c r="D102" i="3" s="1"/>
  <c r="D97" i="3" s="1"/>
  <c r="M102" i="3"/>
  <c r="M97" i="3" s="1"/>
  <c r="L102" i="3"/>
  <c r="L97" i="3" s="1"/>
  <c r="K102" i="3"/>
  <c r="K97" i="3" s="1"/>
  <c r="I102" i="3"/>
  <c r="I97" i="3" s="1"/>
  <c r="H102" i="3"/>
  <c r="G102" i="3"/>
  <c r="F102" i="3"/>
  <c r="F97" i="3" s="1"/>
  <c r="E102" i="3"/>
  <c r="E97" i="3" s="1"/>
  <c r="C102" i="3"/>
  <c r="C97" i="3" s="1"/>
  <c r="D101" i="3"/>
  <c r="J101" i="3" s="1"/>
  <c r="J41" i="3" s="1"/>
  <c r="D100" i="3"/>
  <c r="D40" i="3" s="1"/>
  <c r="J99" i="3"/>
  <c r="J98" i="3"/>
  <c r="H97" i="3"/>
  <c r="G97" i="3"/>
  <c r="D96" i="3"/>
  <c r="D95" i="3"/>
  <c r="J95" i="3" s="1"/>
  <c r="M94" i="3"/>
  <c r="L94" i="3"/>
  <c r="K94" i="3"/>
  <c r="I94" i="3"/>
  <c r="H94" i="3"/>
  <c r="H28" i="3" s="1"/>
  <c r="G94" i="3"/>
  <c r="G28" i="3" s="1"/>
  <c r="F94" i="3"/>
  <c r="F28" i="3" s="1"/>
  <c r="E94" i="3"/>
  <c r="C94" i="3"/>
  <c r="D92" i="3"/>
  <c r="J92" i="3" s="1"/>
  <c r="D91" i="3"/>
  <c r="D46" i="3" s="1"/>
  <c r="D90" i="3"/>
  <c r="J90" i="3" s="1"/>
  <c r="D89" i="3"/>
  <c r="D38" i="3" s="1"/>
  <c r="J38" i="3" s="1"/>
  <c r="D88" i="3"/>
  <c r="D27" i="3" s="1"/>
  <c r="D87" i="3"/>
  <c r="J87" i="3" s="1"/>
  <c r="D86" i="3"/>
  <c r="J86" i="3" s="1"/>
  <c r="M85" i="3"/>
  <c r="L85" i="3"/>
  <c r="K85" i="3"/>
  <c r="K26" i="3" s="1"/>
  <c r="I85" i="3"/>
  <c r="I26" i="3" s="1"/>
  <c r="H85" i="3"/>
  <c r="H26" i="3" s="1"/>
  <c r="G85" i="3"/>
  <c r="G26" i="3" s="1"/>
  <c r="F85" i="3"/>
  <c r="F26" i="3" s="1"/>
  <c r="E85" i="3"/>
  <c r="E54" i="3" s="1"/>
  <c r="C85" i="3"/>
  <c r="C26" i="3" s="1"/>
  <c r="J84" i="3"/>
  <c r="D84" i="3"/>
  <c r="J83" i="3"/>
  <c r="D83" i="3"/>
  <c r="M82" i="3"/>
  <c r="L82" i="3"/>
  <c r="L25" i="3" s="1"/>
  <c r="K82" i="3"/>
  <c r="K25" i="3" s="1"/>
  <c r="I82" i="3"/>
  <c r="I25" i="3" s="1"/>
  <c r="H82" i="3"/>
  <c r="G82" i="3"/>
  <c r="G25" i="3" s="1"/>
  <c r="F82" i="3"/>
  <c r="F25" i="3" s="1"/>
  <c r="D82" i="3"/>
  <c r="D25" i="3" s="1"/>
  <c r="J25" i="3" s="1"/>
  <c r="C82" i="3"/>
  <c r="J81" i="3"/>
  <c r="D81" i="3"/>
  <c r="D80" i="3"/>
  <c r="J80" i="3" s="1"/>
  <c r="D79" i="3"/>
  <c r="J79" i="3" s="1"/>
  <c r="D78" i="3"/>
  <c r="D21" i="3" s="1"/>
  <c r="D77" i="3"/>
  <c r="D19" i="3" s="1"/>
  <c r="D76" i="3"/>
  <c r="J76" i="3" s="1"/>
  <c r="J75" i="3"/>
  <c r="D75" i="3"/>
  <c r="D74" i="3"/>
  <c r="J74" i="3" s="1"/>
  <c r="D73" i="3"/>
  <c r="M72" i="3"/>
  <c r="M18" i="3" s="1"/>
  <c r="L72" i="3"/>
  <c r="L18" i="3" s="1"/>
  <c r="K72" i="3"/>
  <c r="K18" i="3" s="1"/>
  <c r="I72" i="3"/>
  <c r="I18" i="3" s="1"/>
  <c r="H72" i="3"/>
  <c r="H18" i="3" s="1"/>
  <c r="G72" i="3"/>
  <c r="G18" i="3" s="1"/>
  <c r="F72" i="3"/>
  <c r="F18" i="3" s="1"/>
  <c r="C72" i="3"/>
  <c r="D71" i="3"/>
  <c r="J71" i="3" s="1"/>
  <c r="D70" i="3"/>
  <c r="J70" i="3" s="1"/>
  <c r="J69" i="3"/>
  <c r="M68" i="3"/>
  <c r="M17" i="3" s="1"/>
  <c r="L68" i="3"/>
  <c r="K68" i="3"/>
  <c r="I68" i="3"/>
  <c r="I17" i="3" s="1"/>
  <c r="H68" i="3"/>
  <c r="H17" i="3" s="1"/>
  <c r="G68" i="3"/>
  <c r="G17" i="3" s="1"/>
  <c r="F68" i="3"/>
  <c r="F17" i="3" s="1"/>
  <c r="C68" i="3"/>
  <c r="C17" i="3" s="1"/>
  <c r="D67" i="3"/>
  <c r="J67" i="3" s="1"/>
  <c r="J66" i="3"/>
  <c r="D66" i="3"/>
  <c r="D65" i="3"/>
  <c r="J65" i="3" s="1"/>
  <c r="D64" i="3"/>
  <c r="J64" i="3" s="1"/>
  <c r="D63" i="3"/>
  <c r="J63" i="3" s="1"/>
  <c r="D62" i="3"/>
  <c r="J62" i="3" s="1"/>
  <c r="D61" i="3"/>
  <c r="J61" i="3" s="1"/>
  <c r="M60" i="3"/>
  <c r="M54" i="3" s="1"/>
  <c r="L60" i="3"/>
  <c r="L16" i="3" s="1"/>
  <c r="L15" i="3" s="1"/>
  <c r="K60" i="3"/>
  <c r="K16" i="3" s="1"/>
  <c r="K15" i="3" s="1"/>
  <c r="I60" i="3"/>
  <c r="H60" i="3"/>
  <c r="G60" i="3"/>
  <c r="G16" i="3" s="1"/>
  <c r="G15" i="3" s="1"/>
  <c r="F60" i="3"/>
  <c r="C60" i="3"/>
  <c r="D59" i="3"/>
  <c r="J59" i="3" s="1"/>
  <c r="D58" i="3"/>
  <c r="J58" i="3" s="1"/>
  <c r="D57" i="3"/>
  <c r="J57" i="3" s="1"/>
  <c r="M56" i="3"/>
  <c r="M14" i="3" s="1"/>
  <c r="L56" i="3"/>
  <c r="L14" i="3" s="1"/>
  <c r="K56" i="3"/>
  <c r="K54" i="3" s="1"/>
  <c r="I56" i="3"/>
  <c r="H56" i="3"/>
  <c r="H14" i="3" s="1"/>
  <c r="G56" i="3"/>
  <c r="G14" i="3" s="1"/>
  <c r="F56" i="3"/>
  <c r="F14" i="3" s="1"/>
  <c r="C56" i="3"/>
  <c r="D55" i="3"/>
  <c r="J55" i="3" s="1"/>
  <c r="M53" i="3"/>
  <c r="L53" i="3"/>
  <c r="K53" i="3"/>
  <c r="H53" i="3"/>
  <c r="G53" i="3"/>
  <c r="F53" i="3"/>
  <c r="M52" i="3"/>
  <c r="L52" i="3"/>
  <c r="K52" i="3"/>
  <c r="I52" i="3"/>
  <c r="H52" i="3"/>
  <c r="G52" i="3"/>
  <c r="F52" i="3"/>
  <c r="M51" i="3"/>
  <c r="L51" i="3"/>
  <c r="K51" i="3"/>
  <c r="I51" i="3"/>
  <c r="H51" i="3"/>
  <c r="G51" i="3"/>
  <c r="F51" i="3"/>
  <c r="F49" i="3" s="1"/>
  <c r="E51" i="3"/>
  <c r="C51" i="3"/>
  <c r="M50" i="3"/>
  <c r="L50" i="3"/>
  <c r="L49" i="3" s="1"/>
  <c r="K50" i="3"/>
  <c r="K49" i="3" s="1"/>
  <c r="I50" i="3"/>
  <c r="H50" i="3"/>
  <c r="G50" i="3"/>
  <c r="F50" i="3"/>
  <c r="E50" i="3"/>
  <c r="C50" i="3"/>
  <c r="I49" i="3"/>
  <c r="H49" i="3"/>
  <c r="G49" i="3"/>
  <c r="C49" i="3"/>
  <c r="M48" i="3"/>
  <c r="L48" i="3"/>
  <c r="K48" i="3"/>
  <c r="I48" i="3"/>
  <c r="H48" i="3"/>
  <c r="G48" i="3"/>
  <c r="F48" i="3"/>
  <c r="D48" i="3"/>
  <c r="C48" i="3"/>
  <c r="C45" i="3" s="1"/>
  <c r="M47" i="3"/>
  <c r="L47" i="3"/>
  <c r="K47" i="3"/>
  <c r="K45" i="3" s="1"/>
  <c r="I47" i="3"/>
  <c r="H47" i="3"/>
  <c r="G47" i="3"/>
  <c r="F47" i="3"/>
  <c r="M46" i="3"/>
  <c r="L46" i="3"/>
  <c r="K46" i="3"/>
  <c r="J46" i="3"/>
  <c r="I46" i="3"/>
  <c r="H46" i="3"/>
  <c r="G46" i="3"/>
  <c r="F46" i="3"/>
  <c r="C46" i="3"/>
  <c r="M44" i="3"/>
  <c r="L44" i="3"/>
  <c r="K44" i="3"/>
  <c r="I44" i="3"/>
  <c r="H44" i="3"/>
  <c r="G44" i="3"/>
  <c r="G42" i="3" s="1"/>
  <c r="F44" i="3"/>
  <c r="E44" i="3"/>
  <c r="C44" i="3"/>
  <c r="C42" i="3" s="1"/>
  <c r="M43" i="3"/>
  <c r="L43" i="3"/>
  <c r="K43" i="3"/>
  <c r="K42" i="3" s="1"/>
  <c r="I43" i="3"/>
  <c r="I42" i="3" s="1"/>
  <c r="H43" i="3"/>
  <c r="H42" i="3" s="1"/>
  <c r="G43" i="3"/>
  <c r="F43" i="3"/>
  <c r="E43" i="3"/>
  <c r="E42" i="3" s="1"/>
  <c r="C43" i="3"/>
  <c r="I41" i="3"/>
  <c r="H41" i="3"/>
  <c r="G41" i="3"/>
  <c r="F41" i="3"/>
  <c r="E41" i="3"/>
  <c r="D41" i="3"/>
  <c r="C41" i="3"/>
  <c r="M40" i="3"/>
  <c r="L40" i="3"/>
  <c r="K40" i="3"/>
  <c r="I40" i="3"/>
  <c r="H40" i="3"/>
  <c r="G40" i="3"/>
  <c r="F40" i="3"/>
  <c r="E40" i="3"/>
  <c r="C40" i="3"/>
  <c r="M39" i="3"/>
  <c r="L39" i="3"/>
  <c r="K39" i="3"/>
  <c r="I39" i="3"/>
  <c r="H39" i="3"/>
  <c r="G39" i="3"/>
  <c r="F39" i="3"/>
  <c r="C39" i="3"/>
  <c r="D37" i="3"/>
  <c r="J37" i="3" s="1"/>
  <c r="D36" i="3"/>
  <c r="M35" i="3"/>
  <c r="L35" i="3"/>
  <c r="K35" i="3"/>
  <c r="K34" i="3" s="1"/>
  <c r="J33" i="3"/>
  <c r="M32" i="3"/>
  <c r="M31" i="3" s="1"/>
  <c r="L32" i="3"/>
  <c r="L31" i="3" s="1"/>
  <c r="K32" i="3"/>
  <c r="K31" i="3" s="1"/>
  <c r="J32" i="3"/>
  <c r="J31" i="3" s="1"/>
  <c r="I32" i="3"/>
  <c r="I31" i="3" s="1"/>
  <c r="H32" i="3"/>
  <c r="H31" i="3" s="1"/>
  <c r="G32" i="3"/>
  <c r="G31" i="3" s="1"/>
  <c r="F32" i="3"/>
  <c r="F31" i="3" s="1"/>
  <c r="D32" i="3"/>
  <c r="D31" i="3" s="1"/>
  <c r="C32" i="3"/>
  <c r="C31" i="3" s="1"/>
  <c r="C29" i="3"/>
  <c r="M28" i="3"/>
  <c r="L28" i="3"/>
  <c r="K28" i="3"/>
  <c r="I28" i="3"/>
  <c r="C28" i="3"/>
  <c r="M27" i="3"/>
  <c r="L27" i="3"/>
  <c r="K27" i="3"/>
  <c r="I27" i="3"/>
  <c r="H27" i="3"/>
  <c r="G27" i="3"/>
  <c r="F27" i="3"/>
  <c r="E27" i="3"/>
  <c r="C27" i="3"/>
  <c r="M26" i="3"/>
  <c r="L26" i="3"/>
  <c r="M25" i="3"/>
  <c r="C25" i="3"/>
  <c r="M24" i="3"/>
  <c r="L24" i="3"/>
  <c r="K24" i="3"/>
  <c r="I24" i="3"/>
  <c r="H24" i="3"/>
  <c r="G24" i="3"/>
  <c r="F24" i="3"/>
  <c r="D24" i="3"/>
  <c r="C24" i="3"/>
  <c r="J24" i="3" s="1"/>
  <c r="M23" i="3"/>
  <c r="L23" i="3"/>
  <c r="K23" i="3"/>
  <c r="I23" i="3"/>
  <c r="H23" i="3"/>
  <c r="G23" i="3"/>
  <c r="F23" i="3"/>
  <c r="M22" i="3"/>
  <c r="L22" i="3"/>
  <c r="K22" i="3"/>
  <c r="I22" i="3"/>
  <c r="H22" i="3"/>
  <c r="G22" i="3"/>
  <c r="F22" i="3"/>
  <c r="E22" i="3"/>
  <c r="D22" i="3"/>
  <c r="J22" i="3" s="1"/>
  <c r="C22" i="3"/>
  <c r="M21" i="3"/>
  <c r="L21" i="3"/>
  <c r="K21" i="3"/>
  <c r="I21" i="3"/>
  <c r="H21" i="3"/>
  <c r="G21" i="3"/>
  <c r="F21" i="3"/>
  <c r="E21" i="3"/>
  <c r="C21" i="3"/>
  <c r="M19" i="3"/>
  <c r="L19" i="3"/>
  <c r="K19" i="3"/>
  <c r="I19" i="3"/>
  <c r="H19" i="3"/>
  <c r="G19" i="3"/>
  <c r="F19" i="3"/>
  <c r="C19" i="3"/>
  <c r="L17" i="3"/>
  <c r="K17" i="3"/>
  <c r="I16" i="3"/>
  <c r="I15" i="3" s="1"/>
  <c r="H16" i="3"/>
  <c r="H15" i="3" s="1"/>
  <c r="F16" i="3"/>
  <c r="F15" i="3" s="1"/>
  <c r="I14" i="3"/>
  <c r="C14" i="3"/>
  <c r="C12" i="3" s="1"/>
  <c r="M13" i="3"/>
  <c r="L13" i="3"/>
  <c r="K13" i="3"/>
  <c r="I13" i="3"/>
  <c r="I12" i="3" s="1"/>
  <c r="H13" i="3"/>
  <c r="G13" i="3"/>
  <c r="F13" i="3"/>
  <c r="C13" i="3"/>
  <c r="L93" i="3" l="1"/>
  <c r="D43" i="3"/>
  <c r="J135" i="3"/>
  <c r="I35" i="3"/>
  <c r="D126" i="3"/>
  <c r="J126" i="3" s="1"/>
  <c r="D140" i="3"/>
  <c r="J140" i="3" s="1"/>
  <c r="L12" i="3"/>
  <c r="D51" i="3"/>
  <c r="D135" i="3"/>
  <c r="G146" i="3"/>
  <c r="J82" i="3"/>
  <c r="J19" i="3"/>
  <c r="D30" i="3"/>
  <c r="D50" i="3"/>
  <c r="I146" i="3"/>
  <c r="G136" i="3"/>
  <c r="C136" i="3"/>
  <c r="D142" i="3"/>
  <c r="J142" i="3" s="1"/>
  <c r="G141" i="3"/>
  <c r="G118" i="3" s="1"/>
  <c r="J49" i="3"/>
  <c r="C20" i="3"/>
  <c r="J114" i="3"/>
  <c r="J77" i="3"/>
  <c r="K136" i="3"/>
  <c r="J144" i="3"/>
  <c r="D134" i="3"/>
  <c r="J134" i="3" s="1"/>
  <c r="M16" i="3"/>
  <c r="M15" i="3" s="1"/>
  <c r="D39" i="3"/>
  <c r="J39" i="3" s="1"/>
  <c r="E49" i="3"/>
  <c r="E45" i="3" s="1"/>
  <c r="J113" i="3"/>
  <c r="K14" i="3"/>
  <c r="K20" i="3"/>
  <c r="M42" i="3"/>
  <c r="G45" i="3"/>
  <c r="C53" i="3"/>
  <c r="J53" i="3" s="1"/>
  <c r="F12" i="3"/>
  <c r="D72" i="3"/>
  <c r="D18" i="3" s="1"/>
  <c r="F132" i="3"/>
  <c r="F118" i="3" s="1"/>
  <c r="H136" i="3"/>
  <c r="E141" i="3"/>
  <c r="K146" i="3"/>
  <c r="L177" i="3"/>
  <c r="J106" i="3"/>
  <c r="F42" i="3"/>
  <c r="F35" i="3" s="1"/>
  <c r="F34" i="3" s="1"/>
  <c r="K12" i="3"/>
  <c r="K11" i="3" s="1"/>
  <c r="H54" i="3"/>
  <c r="H176" i="3" s="1"/>
  <c r="J89" i="3"/>
  <c r="D107" i="3"/>
  <c r="D105" i="3" s="1"/>
  <c r="M141" i="3"/>
  <c r="M118" i="3" s="1"/>
  <c r="D171" i="3"/>
  <c r="J171" i="3" s="1"/>
  <c r="J170" i="3"/>
  <c r="C105" i="3"/>
  <c r="C93" i="3" s="1"/>
  <c r="L42" i="3"/>
  <c r="G35" i="3"/>
  <c r="H45" i="3"/>
  <c r="J48" i="3"/>
  <c r="J45" i="3" s="1"/>
  <c r="J73" i="3"/>
  <c r="E93" i="3"/>
  <c r="E198" i="3" s="1"/>
  <c r="E123" i="3"/>
  <c r="H123" i="3"/>
  <c r="I127" i="3"/>
  <c r="I118" i="3" s="1"/>
  <c r="L127" i="3"/>
  <c r="E132" i="3"/>
  <c r="E118" i="3" s="1"/>
  <c r="I136" i="3"/>
  <c r="M136" i="3"/>
  <c r="F141" i="3"/>
  <c r="M177" i="3"/>
  <c r="D157" i="3"/>
  <c r="J157" i="3" s="1"/>
  <c r="F177" i="3"/>
  <c r="M20" i="3"/>
  <c r="M12" i="3"/>
  <c r="F45" i="3"/>
  <c r="I20" i="3"/>
  <c r="I11" i="3" s="1"/>
  <c r="C54" i="3"/>
  <c r="D44" i="3"/>
  <c r="D42" i="3" s="1"/>
  <c r="I45" i="3"/>
  <c r="F123" i="3"/>
  <c r="J128" i="3"/>
  <c r="M127" i="3"/>
  <c r="F127" i="3"/>
  <c r="F146" i="3"/>
  <c r="D153" i="3"/>
  <c r="J153" i="3" s="1"/>
  <c r="D138" i="3"/>
  <c r="J138" i="3" s="1"/>
  <c r="H93" i="3"/>
  <c r="H198" i="3" s="1"/>
  <c r="J27" i="3"/>
  <c r="M49" i="3"/>
  <c r="M45" i="3" s="1"/>
  <c r="M34" i="3" s="1"/>
  <c r="J40" i="3"/>
  <c r="E127" i="3"/>
  <c r="J103" i="3"/>
  <c r="J43" i="3" s="1"/>
  <c r="F54" i="3"/>
  <c r="H35" i="3"/>
  <c r="H34" i="3" s="1"/>
  <c r="D13" i="3"/>
  <c r="J13" i="3" s="1"/>
  <c r="I93" i="3"/>
  <c r="I198" i="3" s="1"/>
  <c r="G123" i="3"/>
  <c r="K127" i="3"/>
  <c r="K118" i="3" s="1"/>
  <c r="I132" i="3"/>
  <c r="L136" i="3"/>
  <c r="H141" i="3"/>
  <c r="J145" i="3"/>
  <c r="D150" i="3"/>
  <c r="J154" i="3"/>
  <c r="D139" i="3"/>
  <c r="J139" i="3" s="1"/>
  <c r="D193" i="3"/>
  <c r="J193" i="3" s="1"/>
  <c r="J137" i="3"/>
  <c r="I34" i="3"/>
  <c r="J122" i="3"/>
  <c r="L198" i="3"/>
  <c r="G20" i="3"/>
  <c r="H12" i="3"/>
  <c r="G12" i="3"/>
  <c r="D122" i="3"/>
  <c r="K176" i="3"/>
  <c r="K93" i="3"/>
  <c r="K198" i="3" s="1"/>
  <c r="L118" i="3"/>
  <c r="J150" i="3"/>
  <c r="F20" i="3"/>
  <c r="E35" i="3"/>
  <c r="M93" i="3"/>
  <c r="M198" i="3" s="1"/>
  <c r="J42" i="3"/>
  <c r="J143" i="3"/>
  <c r="M11" i="3"/>
  <c r="J21" i="3"/>
  <c r="J44" i="3"/>
  <c r="L20" i="3"/>
  <c r="G34" i="3"/>
  <c r="J130" i="3"/>
  <c r="J72" i="3"/>
  <c r="L45" i="3"/>
  <c r="L34" i="3" s="1"/>
  <c r="C35" i="3"/>
  <c r="H118" i="3"/>
  <c r="C210" i="3"/>
  <c r="C209" i="3" s="1"/>
  <c r="G54" i="3"/>
  <c r="G176" i="3" s="1"/>
  <c r="J161" i="3"/>
  <c r="J78" i="3"/>
  <c r="J149" i="3"/>
  <c r="C18" i="3"/>
  <c r="D56" i="3"/>
  <c r="D94" i="3"/>
  <c r="D124" i="3"/>
  <c r="J129" i="3"/>
  <c r="C146" i="3"/>
  <c r="J187" i="3"/>
  <c r="J100" i="3"/>
  <c r="C16" i="3"/>
  <c r="H25" i="3"/>
  <c r="H20" i="3" s="1"/>
  <c r="I54" i="3"/>
  <c r="D60" i="3"/>
  <c r="D16" i="3" s="1"/>
  <c r="D15" i="3" s="1"/>
  <c r="D68" i="3"/>
  <c r="D17" i="3" s="1"/>
  <c r="J17" i="3" s="1"/>
  <c r="J88" i="3"/>
  <c r="G93" i="3"/>
  <c r="G198" i="3" s="1"/>
  <c r="D131" i="3"/>
  <c r="J131" i="3" s="1"/>
  <c r="D143" i="3"/>
  <c r="D141" i="3" s="1"/>
  <c r="D162" i="3"/>
  <c r="D146" i="3" s="1"/>
  <c r="J190" i="3"/>
  <c r="J151" i="3"/>
  <c r="D23" i="3"/>
  <c r="J23" i="3" s="1"/>
  <c r="D130" i="3"/>
  <c r="C141" i="3"/>
  <c r="D85" i="3"/>
  <c r="D26" i="3" s="1"/>
  <c r="J26" i="3" s="1"/>
  <c r="D133" i="3"/>
  <c r="D52" i="3"/>
  <c r="J52" i="3" s="1"/>
  <c r="F93" i="3"/>
  <c r="F198" i="3" s="1"/>
  <c r="J36" i="3"/>
  <c r="L54" i="3"/>
  <c r="J155" i="3"/>
  <c r="J181" i="3"/>
  <c r="J180" i="3" s="1"/>
  <c r="C132" i="3"/>
  <c r="J173" i="3"/>
  <c r="D166" i="3"/>
  <c r="J166" i="3" s="1"/>
  <c r="D189" i="3"/>
  <c r="D177" i="3" s="1"/>
  <c r="J177" i="3" s="1"/>
  <c r="E28" i="3"/>
  <c r="E20" i="3" s="1"/>
  <c r="L146" i="3"/>
  <c r="J194" i="3"/>
  <c r="M146" i="3"/>
  <c r="M176" i="3" s="1"/>
  <c r="J102" i="3" l="1"/>
  <c r="J97" i="3" s="1"/>
  <c r="I199" i="3"/>
  <c r="K199" i="3"/>
  <c r="G11" i="3"/>
  <c r="G199" i="3" s="1"/>
  <c r="L11" i="3"/>
  <c r="L199" i="3" s="1"/>
  <c r="J30" i="3"/>
  <c r="D29" i="3"/>
  <c r="J29" i="3" s="1"/>
  <c r="M199" i="3"/>
  <c r="J60" i="3"/>
  <c r="D132" i="3"/>
  <c r="J132" i="3" s="1"/>
  <c r="D49" i="3"/>
  <c r="D45" i="3" s="1"/>
  <c r="I176" i="3"/>
  <c r="D127" i="3"/>
  <c r="J127" i="3" s="1"/>
  <c r="D35" i="3"/>
  <c r="D34" i="3" s="1"/>
  <c r="F176" i="3"/>
  <c r="E34" i="3"/>
  <c r="F11" i="3"/>
  <c r="F199" i="3" s="1"/>
  <c r="D136" i="3"/>
  <c r="J136" i="3" s="1"/>
  <c r="J107" i="3"/>
  <c r="J105" i="3" s="1"/>
  <c r="J18" i="3"/>
  <c r="J162" i="3"/>
  <c r="E11" i="3"/>
  <c r="E199" i="3" s="1"/>
  <c r="J141" i="3"/>
  <c r="J189" i="3"/>
  <c r="J94" i="3"/>
  <c r="D28" i="3"/>
  <c r="D93" i="3"/>
  <c r="D198" i="3" s="1"/>
  <c r="J198" i="3" s="1"/>
  <c r="J85" i="3"/>
  <c r="J133" i="3"/>
  <c r="J124" i="3"/>
  <c r="D123" i="3"/>
  <c r="C118" i="3"/>
  <c r="J16" i="3"/>
  <c r="C15" i="3"/>
  <c r="J146" i="3"/>
  <c r="D54" i="3"/>
  <c r="D176" i="3" s="1"/>
  <c r="D14" i="3"/>
  <c r="J56" i="3"/>
  <c r="J68" i="3"/>
  <c r="H11" i="3"/>
  <c r="H199" i="3" s="1"/>
  <c r="L176" i="3"/>
  <c r="C34" i="3"/>
  <c r="C176" i="3"/>
  <c r="J93" i="3" l="1"/>
  <c r="J176" i="3"/>
  <c r="J34" i="3"/>
  <c r="J35" i="3"/>
  <c r="C11" i="3"/>
  <c r="C199" i="3" s="1"/>
  <c r="J15" i="3"/>
  <c r="D118" i="3"/>
  <c r="J118" i="3" s="1"/>
  <c r="J123" i="3"/>
  <c r="J54" i="3"/>
  <c r="D12" i="3"/>
  <c r="J14" i="3"/>
  <c r="J28" i="3"/>
  <c r="D20" i="3"/>
  <c r="J20" i="3" s="1"/>
  <c r="C51" i="1"/>
  <c r="C52" i="1"/>
  <c r="G27" i="1"/>
  <c r="D11" i="3" l="1"/>
  <c r="D199" i="3" s="1"/>
  <c r="J12" i="3"/>
  <c r="J11" i="3" s="1"/>
  <c r="J199" i="3"/>
  <c r="C50" i="1"/>
  <c r="K197" i="1" l="1"/>
  <c r="M197" i="1"/>
  <c r="L197" i="1"/>
  <c r="I197" i="1"/>
  <c r="C148" i="1" l="1"/>
  <c r="C128" i="1"/>
  <c r="C157" i="1"/>
  <c r="C135" i="1"/>
  <c r="D113" i="1" l="1"/>
  <c r="J113" i="1" s="1"/>
  <c r="M52" i="1" l="1"/>
  <c r="L52" i="1"/>
  <c r="K52" i="1"/>
  <c r="J52" i="1"/>
  <c r="I52" i="1"/>
  <c r="H52" i="1"/>
  <c r="G52" i="1"/>
  <c r="F52" i="1"/>
  <c r="E52" i="1"/>
  <c r="E50" i="1" s="1"/>
  <c r="E46" i="1" s="1"/>
  <c r="D52" i="1"/>
  <c r="M51" i="1"/>
  <c r="L51" i="1"/>
  <c r="K51" i="1"/>
  <c r="I51" i="1"/>
  <c r="H51" i="1"/>
  <c r="G51" i="1"/>
  <c r="F51" i="1"/>
  <c r="E51" i="1"/>
  <c r="H50" i="1" l="1"/>
  <c r="I50" i="1"/>
  <c r="K50" i="1"/>
  <c r="L50" i="1"/>
  <c r="M50" i="1"/>
  <c r="G50" i="1"/>
  <c r="F50" i="1"/>
  <c r="E109" i="1"/>
  <c r="M111" i="1"/>
  <c r="M109" i="1" s="1"/>
  <c r="L111" i="1"/>
  <c r="L109" i="1" s="1"/>
  <c r="K111" i="1"/>
  <c r="K109" i="1" s="1"/>
  <c r="I111" i="1"/>
  <c r="I109" i="1" s="1"/>
  <c r="H111" i="1"/>
  <c r="H109" i="1" s="1"/>
  <c r="G111" i="1"/>
  <c r="G109" i="1" s="1"/>
  <c r="F111" i="1"/>
  <c r="F109" i="1" s="1"/>
  <c r="E111" i="1"/>
  <c r="C111" i="1"/>
  <c r="C109" i="1" s="1"/>
  <c r="D112" i="1"/>
  <c r="J112" i="1" l="1"/>
  <c r="J51" i="1" s="1"/>
  <c r="J50" i="1" s="1"/>
  <c r="D51" i="1"/>
  <c r="D50" i="1" s="1"/>
  <c r="D111" i="1"/>
  <c r="J111" i="1" s="1"/>
  <c r="M207" i="2"/>
  <c r="L207" i="2"/>
  <c r="K207" i="2"/>
  <c r="J207" i="2"/>
  <c r="I207" i="2"/>
  <c r="G207" i="2"/>
  <c r="H206" i="2"/>
  <c r="H205" i="2"/>
  <c r="H207" i="2" s="1"/>
  <c r="L203" i="2"/>
  <c r="K203" i="2"/>
  <c r="J203" i="2"/>
  <c r="I203" i="2"/>
  <c r="N197" i="2"/>
  <c r="T194" i="2"/>
  <c r="S194" i="2"/>
  <c r="R194" i="2"/>
  <c r="H194" i="2"/>
  <c r="N194" i="2" s="1"/>
  <c r="D194" i="2"/>
  <c r="H193" i="2"/>
  <c r="N193" i="2" s="1"/>
  <c r="D193" i="2"/>
  <c r="H192" i="2"/>
  <c r="N192" i="2" s="1"/>
  <c r="H191" i="2"/>
  <c r="N191" i="2" s="1"/>
  <c r="D191" i="2"/>
  <c r="Q190" i="2"/>
  <c r="P190" i="2"/>
  <c r="O190" i="2"/>
  <c r="M190" i="2"/>
  <c r="L190" i="2"/>
  <c r="K190" i="2"/>
  <c r="J190" i="2"/>
  <c r="I190" i="2"/>
  <c r="G190" i="2"/>
  <c r="F190" i="2"/>
  <c r="E190" i="2"/>
  <c r="C190" i="2"/>
  <c r="H189" i="2"/>
  <c r="N189" i="2" s="1"/>
  <c r="D189" i="2"/>
  <c r="H188" i="2"/>
  <c r="N188" i="2" s="1"/>
  <c r="D188" i="2"/>
  <c r="H187" i="2"/>
  <c r="D187" i="2"/>
  <c r="D186" i="2" s="1"/>
  <c r="Q186" i="2"/>
  <c r="P186" i="2"/>
  <c r="O186" i="2"/>
  <c r="M186" i="2"/>
  <c r="L186" i="2"/>
  <c r="K186" i="2"/>
  <c r="J186" i="2"/>
  <c r="G186" i="2"/>
  <c r="F186" i="2"/>
  <c r="E186" i="2"/>
  <c r="C186" i="2"/>
  <c r="H185" i="2"/>
  <c r="N185" i="2" s="1"/>
  <c r="D185" i="2"/>
  <c r="D128" i="2" s="1"/>
  <c r="H184" i="2"/>
  <c r="N184" i="2" s="1"/>
  <c r="D184" i="2"/>
  <c r="D127" i="2" s="1"/>
  <c r="H183" i="2"/>
  <c r="H126" i="2" s="1"/>
  <c r="D183" i="2"/>
  <c r="H182" i="2"/>
  <c r="D182" i="2"/>
  <c r="Q181" i="2"/>
  <c r="P181" i="2"/>
  <c r="O181" i="2"/>
  <c r="M181" i="2"/>
  <c r="L181" i="2"/>
  <c r="K181" i="2"/>
  <c r="J181" i="2"/>
  <c r="I181" i="2"/>
  <c r="G181" i="2"/>
  <c r="F181" i="2"/>
  <c r="E181" i="2"/>
  <c r="C181" i="2"/>
  <c r="N180" i="2"/>
  <c r="N179" i="2"/>
  <c r="H178" i="2"/>
  <c r="H177" i="2" s="1"/>
  <c r="Q177" i="2"/>
  <c r="P177" i="2"/>
  <c r="O177" i="2"/>
  <c r="M177" i="2"/>
  <c r="L177" i="2"/>
  <c r="K177" i="2"/>
  <c r="J177" i="2"/>
  <c r="I177" i="2"/>
  <c r="G177" i="2"/>
  <c r="F177" i="2"/>
  <c r="E177" i="2"/>
  <c r="D177" i="2"/>
  <c r="C177" i="2"/>
  <c r="N176" i="2"/>
  <c r="D176" i="2"/>
  <c r="H175" i="2"/>
  <c r="D175" i="2"/>
  <c r="H172" i="2"/>
  <c r="N172" i="2" s="1"/>
  <c r="D172" i="2"/>
  <c r="H171" i="2"/>
  <c r="D171" i="2"/>
  <c r="D141" i="2" s="1"/>
  <c r="H170" i="2"/>
  <c r="N170" i="2" s="1"/>
  <c r="D170" i="2"/>
  <c r="D140" i="2" s="1"/>
  <c r="H169" i="2"/>
  <c r="D169" i="2"/>
  <c r="D139" i="2" s="1"/>
  <c r="Q168" i="2"/>
  <c r="P168" i="2"/>
  <c r="O168" i="2"/>
  <c r="M168" i="2"/>
  <c r="L168" i="2"/>
  <c r="K168" i="2"/>
  <c r="J168" i="2"/>
  <c r="G168" i="2"/>
  <c r="F168" i="2"/>
  <c r="E168" i="2"/>
  <c r="C168" i="2"/>
  <c r="H167" i="2"/>
  <c r="D167" i="2"/>
  <c r="H166" i="2"/>
  <c r="N166" i="2" s="1"/>
  <c r="D166" i="2"/>
  <c r="H165" i="2"/>
  <c r="N165" i="2" s="1"/>
  <c r="D165" i="2"/>
  <c r="H164" i="2"/>
  <c r="N164" i="2" s="1"/>
  <c r="D164" i="2"/>
  <c r="D134" i="2" s="1"/>
  <c r="Q163" i="2"/>
  <c r="P163" i="2"/>
  <c r="O163" i="2"/>
  <c r="M163" i="2"/>
  <c r="L163" i="2"/>
  <c r="K163" i="2"/>
  <c r="J163" i="2"/>
  <c r="G163" i="2"/>
  <c r="F163" i="2"/>
  <c r="E163" i="2"/>
  <c r="C163" i="2"/>
  <c r="H162" i="2"/>
  <c r="H132" i="2" s="1"/>
  <c r="D162" i="2"/>
  <c r="D132" i="2" s="1"/>
  <c r="H161" i="2"/>
  <c r="N161" i="2" s="1"/>
  <c r="D161" i="2"/>
  <c r="D131" i="2" s="1"/>
  <c r="H160" i="2"/>
  <c r="D160" i="2"/>
  <c r="D130" i="2" s="1"/>
  <c r="Q159" i="2"/>
  <c r="P159" i="2"/>
  <c r="O159" i="2"/>
  <c r="M159" i="2"/>
  <c r="L159" i="2"/>
  <c r="K159" i="2"/>
  <c r="J159" i="2"/>
  <c r="G159" i="2"/>
  <c r="F159" i="2"/>
  <c r="E159" i="2"/>
  <c r="C159" i="2"/>
  <c r="H158" i="2"/>
  <c r="N158" i="2" s="1"/>
  <c r="D158" i="2"/>
  <c r="H157" i="2"/>
  <c r="N157" i="2" s="1"/>
  <c r="D157" i="2"/>
  <c r="N156" i="2"/>
  <c r="D156" i="2"/>
  <c r="D126" i="2" s="1"/>
  <c r="H155" i="2"/>
  <c r="D155" i="2"/>
  <c r="Q154" i="2"/>
  <c r="P154" i="2"/>
  <c r="O154" i="2"/>
  <c r="M154" i="2"/>
  <c r="L154" i="2"/>
  <c r="K154" i="2"/>
  <c r="J154" i="2"/>
  <c r="G154" i="2"/>
  <c r="F154" i="2"/>
  <c r="E154" i="2"/>
  <c r="C154" i="2"/>
  <c r="H153" i="2"/>
  <c r="N153" i="2" s="1"/>
  <c r="D153" i="2"/>
  <c r="D123" i="2" s="1"/>
  <c r="H152" i="2"/>
  <c r="N152" i="2" s="1"/>
  <c r="D152" i="2"/>
  <c r="D122" i="2" s="1"/>
  <c r="H151" i="2"/>
  <c r="D151" i="2"/>
  <c r="Q150" i="2"/>
  <c r="P150" i="2"/>
  <c r="O150" i="2"/>
  <c r="M150" i="2"/>
  <c r="L150" i="2"/>
  <c r="K150" i="2"/>
  <c r="J150" i="2"/>
  <c r="G150" i="2"/>
  <c r="F150" i="2"/>
  <c r="E150" i="2"/>
  <c r="C150" i="2"/>
  <c r="H149" i="2"/>
  <c r="D149" i="2"/>
  <c r="H148" i="2"/>
  <c r="N148" i="2" s="1"/>
  <c r="D148" i="2"/>
  <c r="D147" i="2" s="1"/>
  <c r="Q147" i="2"/>
  <c r="P147" i="2"/>
  <c r="O147" i="2"/>
  <c r="M147" i="2"/>
  <c r="M119" i="2" s="1"/>
  <c r="L147" i="2"/>
  <c r="L119" i="2" s="1"/>
  <c r="K147" i="2"/>
  <c r="K119" i="2" s="1"/>
  <c r="J147" i="2"/>
  <c r="J119" i="2" s="1"/>
  <c r="G147" i="2"/>
  <c r="G119" i="2" s="1"/>
  <c r="F147" i="2"/>
  <c r="E147" i="2"/>
  <c r="C147" i="2"/>
  <c r="H146" i="2"/>
  <c r="H118" i="2" s="1"/>
  <c r="D146" i="2"/>
  <c r="D118" i="2" s="1"/>
  <c r="N145" i="2"/>
  <c r="D145" i="2"/>
  <c r="D117" i="2" s="1"/>
  <c r="H144" i="2"/>
  <c r="H116" i="2" s="1"/>
  <c r="D144" i="2"/>
  <c r="D116" i="2" s="1"/>
  <c r="I143" i="2"/>
  <c r="Q142" i="2"/>
  <c r="P142" i="2"/>
  <c r="O142" i="2"/>
  <c r="M142" i="2"/>
  <c r="L142" i="2"/>
  <c r="K142" i="2"/>
  <c r="J142" i="2"/>
  <c r="I142" i="2"/>
  <c r="G142" i="2"/>
  <c r="F142" i="2"/>
  <c r="E142" i="2"/>
  <c r="C142" i="2"/>
  <c r="Q141" i="2"/>
  <c r="P141" i="2"/>
  <c r="O141" i="2"/>
  <c r="M141" i="2"/>
  <c r="L141" i="2"/>
  <c r="K141" i="2"/>
  <c r="J141" i="2"/>
  <c r="I141" i="2"/>
  <c r="G141" i="2"/>
  <c r="F141" i="2"/>
  <c r="E141" i="2"/>
  <c r="C141" i="2"/>
  <c r="C138" i="2" s="1"/>
  <c r="Q140" i="2"/>
  <c r="P140" i="2"/>
  <c r="O140" i="2"/>
  <c r="M140" i="2"/>
  <c r="L140" i="2"/>
  <c r="K140" i="2"/>
  <c r="J140" i="2"/>
  <c r="I140" i="2"/>
  <c r="H140" i="2"/>
  <c r="G140" i="2"/>
  <c r="F140" i="2"/>
  <c r="E140" i="2"/>
  <c r="C140" i="2"/>
  <c r="Q139" i="2"/>
  <c r="P139" i="2"/>
  <c r="O139" i="2"/>
  <c r="O138" i="2" s="1"/>
  <c r="M139" i="2"/>
  <c r="M138" i="2" s="1"/>
  <c r="L139" i="2"/>
  <c r="L138" i="2" s="1"/>
  <c r="K139" i="2"/>
  <c r="K138" i="2" s="1"/>
  <c r="J139" i="2"/>
  <c r="I139" i="2"/>
  <c r="G139" i="2"/>
  <c r="F139" i="2"/>
  <c r="E139" i="2"/>
  <c r="C139" i="2"/>
  <c r="Q137" i="2"/>
  <c r="P137" i="2"/>
  <c r="O137" i="2"/>
  <c r="M137" i="2"/>
  <c r="L137" i="2"/>
  <c r="K137" i="2"/>
  <c r="J137" i="2"/>
  <c r="I137" i="2"/>
  <c r="G137" i="2"/>
  <c r="F137" i="2"/>
  <c r="E137" i="2"/>
  <c r="C137" i="2"/>
  <c r="Q136" i="2"/>
  <c r="P136" i="2"/>
  <c r="O136" i="2"/>
  <c r="M136" i="2"/>
  <c r="L136" i="2"/>
  <c r="K136" i="2"/>
  <c r="J136" i="2"/>
  <c r="I136" i="2"/>
  <c r="G136" i="2"/>
  <c r="F136" i="2"/>
  <c r="E136" i="2"/>
  <c r="C136" i="2"/>
  <c r="Q135" i="2"/>
  <c r="P135" i="2"/>
  <c r="O135" i="2"/>
  <c r="M135" i="2"/>
  <c r="L135" i="2"/>
  <c r="K135" i="2"/>
  <c r="J135" i="2"/>
  <c r="I135" i="2"/>
  <c r="G135" i="2"/>
  <c r="F135" i="2"/>
  <c r="E135" i="2"/>
  <c r="C135" i="2"/>
  <c r="Q134" i="2"/>
  <c r="Q133" i="2" s="1"/>
  <c r="P134" i="2"/>
  <c r="O134" i="2"/>
  <c r="M134" i="2"/>
  <c r="L134" i="2"/>
  <c r="K134" i="2"/>
  <c r="J134" i="2"/>
  <c r="I134" i="2"/>
  <c r="G134" i="2"/>
  <c r="G133" i="2" s="1"/>
  <c r="F134" i="2"/>
  <c r="F133" i="2" s="1"/>
  <c r="E134" i="2"/>
  <c r="C134" i="2"/>
  <c r="C133" i="2" s="1"/>
  <c r="Q132" i="2"/>
  <c r="P132" i="2"/>
  <c r="O132" i="2"/>
  <c r="M132" i="2"/>
  <c r="L132" i="2"/>
  <c r="K132" i="2"/>
  <c r="J132" i="2"/>
  <c r="I132" i="2"/>
  <c r="G132" i="2"/>
  <c r="F132" i="2"/>
  <c r="E132" i="2"/>
  <c r="C132" i="2"/>
  <c r="Q131" i="2"/>
  <c r="P131" i="2"/>
  <c r="O131" i="2"/>
  <c r="M131" i="2"/>
  <c r="L131" i="2"/>
  <c r="K131" i="2"/>
  <c r="J131" i="2"/>
  <c r="I131" i="2"/>
  <c r="G131" i="2"/>
  <c r="F131" i="2"/>
  <c r="E131" i="2"/>
  <c r="C131" i="2"/>
  <c r="Q130" i="2"/>
  <c r="P130" i="2"/>
  <c r="P129" i="2" s="1"/>
  <c r="O130" i="2"/>
  <c r="M130" i="2"/>
  <c r="L130" i="2"/>
  <c r="K130" i="2"/>
  <c r="J130" i="2"/>
  <c r="I130" i="2"/>
  <c r="G130" i="2"/>
  <c r="G129" i="2" s="1"/>
  <c r="F130" i="2"/>
  <c r="F129" i="2" s="1"/>
  <c r="E130" i="2"/>
  <c r="C130" i="2"/>
  <c r="C129" i="2" s="1"/>
  <c r="Q129" i="2"/>
  <c r="Q128" i="2"/>
  <c r="P128" i="2"/>
  <c r="O128" i="2"/>
  <c r="M128" i="2"/>
  <c r="L128" i="2"/>
  <c r="K128" i="2"/>
  <c r="J128" i="2"/>
  <c r="I128" i="2"/>
  <c r="G128" i="2"/>
  <c r="F128" i="2"/>
  <c r="E128" i="2"/>
  <c r="C128" i="2"/>
  <c r="Q127" i="2"/>
  <c r="P127" i="2"/>
  <c r="O127" i="2"/>
  <c r="M127" i="2"/>
  <c r="L127" i="2"/>
  <c r="K127" i="2"/>
  <c r="J127" i="2"/>
  <c r="I127" i="2"/>
  <c r="G127" i="2"/>
  <c r="F127" i="2"/>
  <c r="E127" i="2"/>
  <c r="C127" i="2"/>
  <c r="Q126" i="2"/>
  <c r="P126" i="2"/>
  <c r="O126" i="2"/>
  <c r="M126" i="2"/>
  <c r="L126" i="2"/>
  <c r="K126" i="2"/>
  <c r="J126" i="2"/>
  <c r="I126" i="2"/>
  <c r="G126" i="2"/>
  <c r="F126" i="2"/>
  <c r="E126" i="2"/>
  <c r="C126" i="2"/>
  <c r="Q125" i="2"/>
  <c r="P125" i="2"/>
  <c r="O125" i="2"/>
  <c r="M125" i="2"/>
  <c r="L125" i="2"/>
  <c r="K125" i="2"/>
  <c r="J125" i="2"/>
  <c r="I125" i="2"/>
  <c r="G125" i="2"/>
  <c r="G124" i="2" s="1"/>
  <c r="F125" i="2"/>
  <c r="E125" i="2"/>
  <c r="C125" i="2"/>
  <c r="Q123" i="2"/>
  <c r="P123" i="2"/>
  <c r="O123" i="2"/>
  <c r="M123" i="2"/>
  <c r="L123" i="2"/>
  <c r="K123" i="2"/>
  <c r="J123" i="2"/>
  <c r="I123" i="2"/>
  <c r="G123" i="2"/>
  <c r="F123" i="2"/>
  <c r="E123" i="2"/>
  <c r="C123" i="2"/>
  <c r="Q122" i="2"/>
  <c r="P122" i="2"/>
  <c r="O122" i="2"/>
  <c r="M122" i="2"/>
  <c r="L122" i="2"/>
  <c r="K122" i="2"/>
  <c r="J122" i="2"/>
  <c r="I122" i="2"/>
  <c r="G122" i="2"/>
  <c r="F122" i="2"/>
  <c r="E122" i="2"/>
  <c r="C122" i="2"/>
  <c r="Q121" i="2"/>
  <c r="Q120" i="2" s="1"/>
  <c r="P121" i="2"/>
  <c r="O121" i="2"/>
  <c r="M121" i="2"/>
  <c r="L121" i="2"/>
  <c r="K121" i="2"/>
  <c r="J121" i="2"/>
  <c r="J120" i="2" s="1"/>
  <c r="I121" i="2"/>
  <c r="G121" i="2"/>
  <c r="F121" i="2"/>
  <c r="E121" i="2"/>
  <c r="C121" i="2"/>
  <c r="G120" i="2"/>
  <c r="I119" i="2"/>
  <c r="F119" i="2"/>
  <c r="E119" i="2"/>
  <c r="Q118" i="2"/>
  <c r="P118" i="2"/>
  <c r="O118" i="2"/>
  <c r="M118" i="2"/>
  <c r="L118" i="2"/>
  <c r="K118" i="2"/>
  <c r="J118" i="2"/>
  <c r="I118" i="2"/>
  <c r="G118" i="2"/>
  <c r="F118" i="2"/>
  <c r="E118" i="2"/>
  <c r="C118" i="2"/>
  <c r="Q117" i="2"/>
  <c r="P117" i="2"/>
  <c r="O117" i="2"/>
  <c r="M117" i="2"/>
  <c r="L117" i="2"/>
  <c r="K117" i="2"/>
  <c r="J117" i="2"/>
  <c r="I117" i="2"/>
  <c r="H117" i="2"/>
  <c r="G117" i="2"/>
  <c r="F117" i="2"/>
  <c r="E117" i="2"/>
  <c r="C117" i="2"/>
  <c r="Q116" i="2"/>
  <c r="P116" i="2"/>
  <c r="O116" i="2"/>
  <c r="M116" i="2"/>
  <c r="L116" i="2"/>
  <c r="K116" i="2"/>
  <c r="J116" i="2"/>
  <c r="I116" i="2"/>
  <c r="G116" i="2"/>
  <c r="F116" i="2"/>
  <c r="E116" i="2"/>
  <c r="C116" i="2"/>
  <c r="N114" i="2"/>
  <c r="D114" i="2"/>
  <c r="N113" i="2"/>
  <c r="D113" i="2"/>
  <c r="N112" i="2"/>
  <c r="D112" i="2"/>
  <c r="H111" i="2"/>
  <c r="H110" i="2" s="1"/>
  <c r="H50" i="2" s="1"/>
  <c r="D111" i="2"/>
  <c r="M110" i="2"/>
  <c r="M50" i="2" s="1"/>
  <c r="L110" i="2"/>
  <c r="L50" i="2" s="1"/>
  <c r="K110" i="2"/>
  <c r="K50" i="2" s="1"/>
  <c r="J110" i="2"/>
  <c r="J50" i="2" s="1"/>
  <c r="G110" i="2"/>
  <c r="F110" i="2"/>
  <c r="F50" i="2" s="1"/>
  <c r="E110" i="2"/>
  <c r="E50" i="2" s="1"/>
  <c r="C110" i="2"/>
  <c r="C50" i="2" s="1"/>
  <c r="N109" i="2"/>
  <c r="D109" i="2"/>
  <c r="N108" i="2"/>
  <c r="D108" i="2"/>
  <c r="H107" i="2"/>
  <c r="F107" i="2"/>
  <c r="F49" i="2" s="1"/>
  <c r="E107" i="2"/>
  <c r="E49" i="2" s="1"/>
  <c r="C107" i="2"/>
  <c r="C49" i="2" s="1"/>
  <c r="H103" i="2"/>
  <c r="H47" i="2" s="1"/>
  <c r="N47" i="2" s="1"/>
  <c r="D103" i="2"/>
  <c r="D47" i="2" s="1"/>
  <c r="E102" i="2"/>
  <c r="H101" i="2"/>
  <c r="N101" i="2" s="1"/>
  <c r="N44" i="2" s="1"/>
  <c r="H100" i="2"/>
  <c r="H43" i="2" s="1"/>
  <c r="Q99" i="2"/>
  <c r="Q94" i="2" s="1"/>
  <c r="Q90" i="2" s="1"/>
  <c r="P99" i="2"/>
  <c r="P94" i="2" s="1"/>
  <c r="O99" i="2"/>
  <c r="O94" i="2" s="1"/>
  <c r="M99" i="2"/>
  <c r="M94" i="2" s="1"/>
  <c r="L99" i="2"/>
  <c r="L94" i="2" s="1"/>
  <c r="K99" i="2"/>
  <c r="K94" i="2" s="1"/>
  <c r="J99" i="2"/>
  <c r="J94" i="2" s="1"/>
  <c r="I99" i="2"/>
  <c r="I94" i="2" s="1"/>
  <c r="G99" i="2"/>
  <c r="G94" i="2" s="1"/>
  <c r="F99" i="2"/>
  <c r="F94" i="2" s="1"/>
  <c r="E99" i="2"/>
  <c r="E94" i="2" s="1"/>
  <c r="D99" i="2"/>
  <c r="C99" i="2"/>
  <c r="C94" i="2" s="1"/>
  <c r="H98" i="2"/>
  <c r="H97" i="2"/>
  <c r="N97" i="2" s="1"/>
  <c r="D97" i="2"/>
  <c r="N96" i="2"/>
  <c r="D96" i="2"/>
  <c r="D37" i="2" s="1"/>
  <c r="N95" i="2"/>
  <c r="D95" i="2"/>
  <c r="H93" i="2"/>
  <c r="H32" i="2" s="1"/>
  <c r="H31" i="2" s="1"/>
  <c r="H92" i="2"/>
  <c r="N92" i="2" s="1"/>
  <c r="D92" i="2"/>
  <c r="D30" i="2" s="1"/>
  <c r="D29" i="2" s="1"/>
  <c r="Q91" i="2"/>
  <c r="P91" i="2"/>
  <c r="P28" i="2" s="1"/>
  <c r="O91" i="2"/>
  <c r="M91" i="2"/>
  <c r="L91" i="2"/>
  <c r="K91" i="2"/>
  <c r="J91" i="2"/>
  <c r="I91" i="2"/>
  <c r="I28" i="2" s="1"/>
  <c r="G91" i="2"/>
  <c r="G28" i="2" s="1"/>
  <c r="F91" i="2"/>
  <c r="F28" i="2" s="1"/>
  <c r="E91" i="2"/>
  <c r="E28" i="2" s="1"/>
  <c r="D91" i="2"/>
  <c r="D28" i="2" s="1"/>
  <c r="H89" i="2"/>
  <c r="H48" i="2" s="1"/>
  <c r="D89" i="2"/>
  <c r="D48" i="2" s="1"/>
  <c r="H88" i="2"/>
  <c r="H46" i="2" s="1"/>
  <c r="H87" i="2"/>
  <c r="H39" i="2" s="1"/>
  <c r="D87" i="2"/>
  <c r="D39" i="2" s="1"/>
  <c r="H86" i="2"/>
  <c r="N86" i="2" s="1"/>
  <c r="D86" i="2"/>
  <c r="D38" i="2" s="1"/>
  <c r="H85" i="2"/>
  <c r="H27" i="2" s="1"/>
  <c r="D85" i="2"/>
  <c r="D27" i="2" s="1"/>
  <c r="H84" i="2"/>
  <c r="N84" i="2" s="1"/>
  <c r="D84" i="2"/>
  <c r="H83" i="2"/>
  <c r="N83" i="2" s="1"/>
  <c r="D83" i="2"/>
  <c r="Q82" i="2"/>
  <c r="Q26" i="2" s="1"/>
  <c r="P82" i="2"/>
  <c r="P26" i="2" s="1"/>
  <c r="O82" i="2"/>
  <c r="O26" i="2" s="1"/>
  <c r="M82" i="2"/>
  <c r="M26" i="2" s="1"/>
  <c r="L82" i="2"/>
  <c r="L26" i="2" s="1"/>
  <c r="K82" i="2"/>
  <c r="J82" i="2"/>
  <c r="I82" i="2"/>
  <c r="G82" i="2"/>
  <c r="F82" i="2"/>
  <c r="F26" i="2" s="1"/>
  <c r="E82" i="2"/>
  <c r="E26" i="2" s="1"/>
  <c r="C82" i="2"/>
  <c r="C26" i="2" s="1"/>
  <c r="H81" i="2"/>
  <c r="N81" i="2" s="1"/>
  <c r="D81" i="2"/>
  <c r="H80" i="2"/>
  <c r="N80" i="2" s="1"/>
  <c r="D80" i="2"/>
  <c r="D79" i="2" s="1"/>
  <c r="D25" i="2" s="1"/>
  <c r="Q79" i="2"/>
  <c r="Q25" i="2" s="1"/>
  <c r="P79" i="2"/>
  <c r="P25" i="2" s="1"/>
  <c r="O79" i="2"/>
  <c r="O25" i="2" s="1"/>
  <c r="M79" i="2"/>
  <c r="L79" i="2"/>
  <c r="K79" i="2"/>
  <c r="J79" i="2"/>
  <c r="G79" i="2"/>
  <c r="F79" i="2"/>
  <c r="F25" i="2" s="1"/>
  <c r="E79" i="2"/>
  <c r="E25" i="2" s="1"/>
  <c r="C79" i="2"/>
  <c r="C25" i="2" s="1"/>
  <c r="H78" i="2"/>
  <c r="H24" i="2" s="1"/>
  <c r="N24" i="2" s="1"/>
  <c r="D78" i="2"/>
  <c r="H77" i="2"/>
  <c r="N77" i="2" s="1"/>
  <c r="D77" i="2"/>
  <c r="H76" i="2"/>
  <c r="N76" i="2" s="1"/>
  <c r="D76" i="2"/>
  <c r="D22" i="2" s="1"/>
  <c r="H75" i="2"/>
  <c r="N75" i="2" s="1"/>
  <c r="D75" i="2"/>
  <c r="D21" i="2" s="1"/>
  <c r="H74" i="2"/>
  <c r="H19" i="2" s="1"/>
  <c r="D74" i="2"/>
  <c r="D19" i="2" s="1"/>
  <c r="H73" i="2"/>
  <c r="N73" i="2" s="1"/>
  <c r="D73" i="2"/>
  <c r="N72" i="2"/>
  <c r="H72" i="2"/>
  <c r="D72" i="2"/>
  <c r="H71" i="2"/>
  <c r="N71" i="2" s="1"/>
  <c r="D71" i="2"/>
  <c r="H70" i="2"/>
  <c r="D70" i="2"/>
  <c r="Q69" i="2"/>
  <c r="Q18" i="2" s="1"/>
  <c r="P69" i="2"/>
  <c r="P18" i="2" s="1"/>
  <c r="O69" i="2"/>
  <c r="O18" i="2" s="1"/>
  <c r="M69" i="2"/>
  <c r="M18" i="2" s="1"/>
  <c r="L69" i="2"/>
  <c r="L18" i="2" s="1"/>
  <c r="K69" i="2"/>
  <c r="K18" i="2" s="1"/>
  <c r="J69" i="2"/>
  <c r="J18" i="2" s="1"/>
  <c r="G69" i="2"/>
  <c r="F69" i="2"/>
  <c r="F18" i="2" s="1"/>
  <c r="E69" i="2"/>
  <c r="E18" i="2" s="1"/>
  <c r="C69" i="2"/>
  <c r="C18" i="2" s="1"/>
  <c r="H68" i="2"/>
  <c r="N68" i="2" s="1"/>
  <c r="D68" i="2"/>
  <c r="H67" i="2"/>
  <c r="N67" i="2" s="1"/>
  <c r="D67" i="2"/>
  <c r="N66" i="2"/>
  <c r="D66" i="2"/>
  <c r="Q65" i="2"/>
  <c r="Q17" i="2" s="1"/>
  <c r="P65" i="2"/>
  <c r="P17" i="2" s="1"/>
  <c r="O65" i="2"/>
  <c r="O17" i="2" s="1"/>
  <c r="M65" i="2"/>
  <c r="L65" i="2"/>
  <c r="L17" i="2" s="1"/>
  <c r="K65" i="2"/>
  <c r="J65" i="2"/>
  <c r="J17" i="2" s="1"/>
  <c r="G65" i="2"/>
  <c r="G17" i="2" s="1"/>
  <c r="F65" i="2"/>
  <c r="F17" i="2" s="1"/>
  <c r="E65" i="2"/>
  <c r="E17" i="2" s="1"/>
  <c r="C65" i="2"/>
  <c r="C17" i="2" s="1"/>
  <c r="H64" i="2"/>
  <c r="N64" i="2" s="1"/>
  <c r="D64" i="2"/>
  <c r="H63" i="2"/>
  <c r="N63" i="2" s="1"/>
  <c r="D63" i="2"/>
  <c r="H62" i="2"/>
  <c r="N62" i="2" s="1"/>
  <c r="D62" i="2"/>
  <c r="H61" i="2"/>
  <c r="N61" i="2" s="1"/>
  <c r="D61" i="2"/>
  <c r="H60" i="2"/>
  <c r="N60" i="2" s="1"/>
  <c r="D60" i="2"/>
  <c r="H59" i="2"/>
  <c r="N59" i="2" s="1"/>
  <c r="D59" i="2"/>
  <c r="H58" i="2"/>
  <c r="N58" i="2" s="1"/>
  <c r="D58" i="2"/>
  <c r="Q57" i="2"/>
  <c r="Q16" i="2" s="1"/>
  <c r="Q15" i="2" s="1"/>
  <c r="P57" i="2"/>
  <c r="P16" i="2" s="1"/>
  <c r="P15" i="2" s="1"/>
  <c r="O57" i="2"/>
  <c r="O16" i="2" s="1"/>
  <c r="O15" i="2" s="1"/>
  <c r="M57" i="2"/>
  <c r="M16" i="2" s="1"/>
  <c r="M15" i="2" s="1"/>
  <c r="L57" i="2"/>
  <c r="K57" i="2"/>
  <c r="J57" i="2"/>
  <c r="G57" i="2"/>
  <c r="G16" i="2" s="1"/>
  <c r="F57" i="2"/>
  <c r="F16" i="2" s="1"/>
  <c r="F15" i="2" s="1"/>
  <c r="E57" i="2"/>
  <c r="E16" i="2" s="1"/>
  <c r="E15" i="2" s="1"/>
  <c r="C57" i="2"/>
  <c r="C16" i="2" s="1"/>
  <c r="C15" i="2" s="1"/>
  <c r="H56" i="2"/>
  <c r="N56" i="2" s="1"/>
  <c r="D56" i="2"/>
  <c r="H55" i="2"/>
  <c r="N55" i="2" s="1"/>
  <c r="D55" i="2"/>
  <c r="H54" i="2"/>
  <c r="D54" i="2"/>
  <c r="D53" i="2" s="1"/>
  <c r="D14" i="2" s="1"/>
  <c r="Q53" i="2"/>
  <c r="Q14" i="2" s="1"/>
  <c r="P53" i="2"/>
  <c r="O53" i="2"/>
  <c r="M53" i="2"/>
  <c r="M14" i="2" s="1"/>
  <c r="L53" i="2"/>
  <c r="K53" i="2"/>
  <c r="K14" i="2" s="1"/>
  <c r="J53" i="2"/>
  <c r="J14" i="2" s="1"/>
  <c r="G53" i="2"/>
  <c r="G14" i="2" s="1"/>
  <c r="F53" i="2"/>
  <c r="F14" i="2" s="1"/>
  <c r="E53" i="2"/>
  <c r="E14" i="2" s="1"/>
  <c r="C53" i="2"/>
  <c r="H52" i="2"/>
  <c r="H13" i="2" s="1"/>
  <c r="D52" i="2"/>
  <c r="D13" i="2" s="1"/>
  <c r="D12" i="2" s="1"/>
  <c r="I51" i="2"/>
  <c r="Q50" i="2"/>
  <c r="P50" i="2"/>
  <c r="O50" i="2"/>
  <c r="Q49" i="2"/>
  <c r="P49" i="2"/>
  <c r="O49" i="2"/>
  <c r="M49" i="2"/>
  <c r="L49" i="2"/>
  <c r="K49" i="2"/>
  <c r="J49" i="2"/>
  <c r="Q48" i="2"/>
  <c r="P48" i="2"/>
  <c r="O48" i="2"/>
  <c r="M48" i="2"/>
  <c r="L48" i="2"/>
  <c r="K48" i="2"/>
  <c r="J48" i="2"/>
  <c r="G48" i="2"/>
  <c r="G45" i="2" s="1"/>
  <c r="F48" i="2"/>
  <c r="E48" i="2"/>
  <c r="C48" i="2"/>
  <c r="Q47" i="2"/>
  <c r="P47" i="2"/>
  <c r="P45" i="2" s="1"/>
  <c r="O47" i="2"/>
  <c r="M47" i="2"/>
  <c r="L47" i="2"/>
  <c r="L45" i="2" s="1"/>
  <c r="K47" i="2"/>
  <c r="J47" i="2"/>
  <c r="J45" i="2" s="1"/>
  <c r="F47" i="2"/>
  <c r="F45" i="2" s="1"/>
  <c r="E47" i="2"/>
  <c r="C47" i="2"/>
  <c r="Q46" i="2"/>
  <c r="P46" i="2"/>
  <c r="O46" i="2"/>
  <c r="N46" i="2"/>
  <c r="M46" i="2"/>
  <c r="L46" i="2"/>
  <c r="K46" i="2"/>
  <c r="J46" i="2"/>
  <c r="G46" i="2"/>
  <c r="F46" i="2"/>
  <c r="E46" i="2"/>
  <c r="D46" i="2"/>
  <c r="C46" i="2"/>
  <c r="Q44" i="2"/>
  <c r="P44" i="2"/>
  <c r="O44" i="2"/>
  <c r="M44" i="2"/>
  <c r="L44" i="2"/>
  <c r="K44" i="2"/>
  <c r="J44" i="2"/>
  <c r="I44" i="2"/>
  <c r="G44" i="2"/>
  <c r="E44" i="2"/>
  <c r="Q43" i="2"/>
  <c r="P43" i="2"/>
  <c r="O43" i="2"/>
  <c r="M43" i="2"/>
  <c r="M42" i="2" s="1"/>
  <c r="L43" i="2"/>
  <c r="K43" i="2"/>
  <c r="J43" i="2"/>
  <c r="I43" i="2"/>
  <c r="I42" i="2" s="1"/>
  <c r="G43" i="2"/>
  <c r="G42" i="2" s="1"/>
  <c r="E43" i="2"/>
  <c r="F42" i="2"/>
  <c r="M41" i="2"/>
  <c r="L41" i="2"/>
  <c r="K41" i="2"/>
  <c r="J41" i="2"/>
  <c r="I41" i="2"/>
  <c r="G41" i="2"/>
  <c r="E41" i="2"/>
  <c r="Q40" i="2"/>
  <c r="P40" i="2"/>
  <c r="O40" i="2"/>
  <c r="O35" i="2" s="1"/>
  <c r="M40" i="2"/>
  <c r="L40" i="2"/>
  <c r="K40" i="2"/>
  <c r="J40" i="2"/>
  <c r="I40" i="2"/>
  <c r="G40" i="2"/>
  <c r="F40" i="2"/>
  <c r="E40" i="2"/>
  <c r="D40" i="2"/>
  <c r="C40" i="2"/>
  <c r="Q39" i="2"/>
  <c r="P39" i="2"/>
  <c r="O39" i="2"/>
  <c r="M39" i="2"/>
  <c r="L39" i="2"/>
  <c r="K39" i="2"/>
  <c r="J39" i="2"/>
  <c r="G39" i="2"/>
  <c r="F39" i="2"/>
  <c r="E39" i="2"/>
  <c r="C39" i="2"/>
  <c r="F38" i="2"/>
  <c r="E38" i="2"/>
  <c r="C38" i="2"/>
  <c r="H37" i="2"/>
  <c r="N37" i="2" s="1"/>
  <c r="F37" i="2"/>
  <c r="E37" i="2"/>
  <c r="C37" i="2"/>
  <c r="H36" i="2"/>
  <c r="N36" i="2" s="1"/>
  <c r="F36" i="2"/>
  <c r="E36" i="2"/>
  <c r="C36" i="2"/>
  <c r="N33" i="2"/>
  <c r="Q32" i="2"/>
  <c r="Q31" i="2" s="1"/>
  <c r="P32" i="2"/>
  <c r="P31" i="2" s="1"/>
  <c r="O32" i="2"/>
  <c r="O31" i="2" s="1"/>
  <c r="N32" i="2"/>
  <c r="M32" i="2"/>
  <c r="M31" i="2" s="1"/>
  <c r="L32" i="2"/>
  <c r="L31" i="2" s="1"/>
  <c r="K32" i="2"/>
  <c r="K31" i="2" s="1"/>
  <c r="J32" i="2"/>
  <c r="J31" i="2" s="1"/>
  <c r="G32" i="2"/>
  <c r="G31" i="2"/>
  <c r="F31" i="2"/>
  <c r="E31" i="2"/>
  <c r="D31" i="2"/>
  <c r="C31" i="2"/>
  <c r="F30" i="2"/>
  <c r="F29" i="2" s="1"/>
  <c r="E30" i="2"/>
  <c r="E29" i="2" s="1"/>
  <c r="C30" i="2"/>
  <c r="T29" i="2"/>
  <c r="S29" i="2"/>
  <c r="R29" i="2"/>
  <c r="G29" i="2"/>
  <c r="C29" i="2"/>
  <c r="Q28" i="2"/>
  <c r="M28" i="2"/>
  <c r="J28" i="2"/>
  <c r="C28" i="2"/>
  <c r="Q27" i="2"/>
  <c r="P27" i="2"/>
  <c r="O27" i="2"/>
  <c r="M27" i="2"/>
  <c r="L27" i="2"/>
  <c r="K27" i="2"/>
  <c r="J27" i="2"/>
  <c r="I27" i="2"/>
  <c r="G27" i="2"/>
  <c r="F27" i="2"/>
  <c r="E27" i="2"/>
  <c r="C27" i="2"/>
  <c r="J26" i="2"/>
  <c r="G26" i="2"/>
  <c r="M25" i="2"/>
  <c r="L25" i="2"/>
  <c r="K25" i="2"/>
  <c r="J25" i="2"/>
  <c r="Q24" i="2"/>
  <c r="P24" i="2"/>
  <c r="O24" i="2"/>
  <c r="M24" i="2"/>
  <c r="L24" i="2"/>
  <c r="K24" i="2"/>
  <c r="J24" i="2"/>
  <c r="G24" i="2"/>
  <c r="F24" i="2"/>
  <c r="E24" i="2"/>
  <c r="D24" i="2"/>
  <c r="C24" i="2"/>
  <c r="Q23" i="2"/>
  <c r="P23" i="2"/>
  <c r="O23" i="2"/>
  <c r="M23" i="2"/>
  <c r="L23" i="2"/>
  <c r="K23" i="2"/>
  <c r="J23" i="2"/>
  <c r="F23" i="2"/>
  <c r="E23" i="2"/>
  <c r="D23" i="2"/>
  <c r="C23" i="2"/>
  <c r="Q22" i="2"/>
  <c r="P22" i="2"/>
  <c r="O22" i="2"/>
  <c r="M22" i="2"/>
  <c r="L22" i="2"/>
  <c r="K22" i="2"/>
  <c r="J22" i="2"/>
  <c r="I22" i="2"/>
  <c r="H22" i="2"/>
  <c r="G22" i="2"/>
  <c r="N22" i="2" s="1"/>
  <c r="F22" i="2"/>
  <c r="E22" i="2"/>
  <c r="C22" i="2"/>
  <c r="Q21" i="2"/>
  <c r="P21" i="2"/>
  <c r="O21" i="2"/>
  <c r="M21" i="2"/>
  <c r="L21" i="2"/>
  <c r="K21" i="2"/>
  <c r="J21" i="2"/>
  <c r="I21" i="2"/>
  <c r="G21" i="2"/>
  <c r="F21" i="2"/>
  <c r="E21" i="2"/>
  <c r="C21" i="2"/>
  <c r="Q19" i="2"/>
  <c r="P19" i="2"/>
  <c r="O19" i="2"/>
  <c r="M19" i="2"/>
  <c r="L19" i="2"/>
  <c r="K19" i="2"/>
  <c r="J19" i="2"/>
  <c r="G19" i="2"/>
  <c r="F19" i="2"/>
  <c r="E19" i="2"/>
  <c r="C19" i="2"/>
  <c r="M17" i="2"/>
  <c r="K17" i="2"/>
  <c r="L16" i="2"/>
  <c r="L15" i="2" s="1"/>
  <c r="K16" i="2"/>
  <c r="K15" i="2" s="1"/>
  <c r="J16" i="2"/>
  <c r="J15" i="2" s="1"/>
  <c r="Q13" i="2"/>
  <c r="P13" i="2"/>
  <c r="O13" i="2"/>
  <c r="M13" i="2"/>
  <c r="L13" i="2"/>
  <c r="K13" i="2"/>
  <c r="J13" i="2"/>
  <c r="G13" i="2"/>
  <c r="N13" i="2" s="1"/>
  <c r="F13" i="2"/>
  <c r="E13" i="2"/>
  <c r="E12" i="2" s="1"/>
  <c r="C13" i="2"/>
  <c r="J174" i="2" l="1"/>
  <c r="D142" i="2"/>
  <c r="H21" i="2"/>
  <c r="P42" i="2"/>
  <c r="F90" i="2"/>
  <c r="F195" i="2" s="1"/>
  <c r="I120" i="2"/>
  <c r="H123" i="2"/>
  <c r="N123" i="2" s="1"/>
  <c r="P133" i="2"/>
  <c r="H137" i="2"/>
  <c r="N137" i="2" s="1"/>
  <c r="H135" i="2"/>
  <c r="N135" i="2" s="1"/>
  <c r="D190" i="2"/>
  <c r="D174" i="2" s="1"/>
  <c r="H40" i="2"/>
  <c r="N40" i="2" s="1"/>
  <c r="D45" i="2"/>
  <c r="N126" i="2"/>
  <c r="H139" i="2"/>
  <c r="D136" i="2"/>
  <c r="D125" i="2"/>
  <c r="I174" i="2"/>
  <c r="C45" i="2"/>
  <c r="D138" i="2"/>
  <c r="Q35" i="2"/>
  <c r="K120" i="2"/>
  <c r="E45" i="2"/>
  <c r="D65" i="2"/>
  <c r="D17" i="2" s="1"/>
  <c r="N103" i="2"/>
  <c r="L120" i="2"/>
  <c r="N19" i="2"/>
  <c r="J143" i="2"/>
  <c r="J20" i="2"/>
  <c r="J42" i="2"/>
  <c r="J35" i="2" s="1"/>
  <c r="J34" i="2" s="1"/>
  <c r="K51" i="2"/>
  <c r="D150" i="2"/>
  <c r="P35" i="2"/>
  <c r="P34" i="2" s="1"/>
  <c r="E90" i="2"/>
  <c r="N117" i="2"/>
  <c r="D163" i="2"/>
  <c r="K143" i="2"/>
  <c r="G35" i="2"/>
  <c r="G34" i="2" s="1"/>
  <c r="N48" i="2"/>
  <c r="Q143" i="2"/>
  <c r="E129" i="2"/>
  <c r="D119" i="2"/>
  <c r="D121" i="2"/>
  <c r="C143" i="2"/>
  <c r="F174" i="2"/>
  <c r="H38" i="2"/>
  <c r="N38" i="2" s="1"/>
  <c r="H127" i="2"/>
  <c r="N127" i="2" s="1"/>
  <c r="D124" i="2"/>
  <c r="M12" i="2"/>
  <c r="K42" i="2"/>
  <c r="K35" i="2" s="1"/>
  <c r="N118" i="2"/>
  <c r="F12" i="2"/>
  <c r="D107" i="2"/>
  <c r="D49" i="2" s="1"/>
  <c r="D110" i="2"/>
  <c r="D50" i="2" s="1"/>
  <c r="G174" i="2"/>
  <c r="D181" i="2"/>
  <c r="N144" i="2"/>
  <c r="D168" i="2"/>
  <c r="N52" i="2"/>
  <c r="L143" i="2"/>
  <c r="N162" i="2"/>
  <c r="M143" i="2"/>
  <c r="L174" i="2"/>
  <c r="L42" i="2"/>
  <c r="N31" i="2"/>
  <c r="O42" i="2"/>
  <c r="Q42" i="2"/>
  <c r="G12" i="2"/>
  <c r="C90" i="2"/>
  <c r="F120" i="2"/>
  <c r="F115" i="2" s="1"/>
  <c r="Q138" i="2"/>
  <c r="P138" i="2"/>
  <c r="E124" i="2"/>
  <c r="H131" i="2"/>
  <c r="N131" i="2" s="1"/>
  <c r="O133" i="2"/>
  <c r="G143" i="2"/>
  <c r="D129" i="2"/>
  <c r="C20" i="2"/>
  <c r="H53" i="2"/>
  <c r="H14" i="2" s="1"/>
  <c r="N14" i="2" s="1"/>
  <c r="H30" i="2"/>
  <c r="H29" i="2" s="1"/>
  <c r="N29" i="2" s="1"/>
  <c r="Q45" i="2"/>
  <c r="Q34" i="2" s="1"/>
  <c r="D57" i="2"/>
  <c r="D16" i="2" s="1"/>
  <c r="D15" i="2" s="1"/>
  <c r="N89" i="2"/>
  <c r="F124" i="2"/>
  <c r="P143" i="2"/>
  <c r="D159" i="2"/>
  <c r="H142" i="2"/>
  <c r="N142" i="2" s="1"/>
  <c r="E174" i="2"/>
  <c r="P90" i="2"/>
  <c r="I20" i="2"/>
  <c r="N85" i="2"/>
  <c r="D94" i="2"/>
  <c r="N111" i="2"/>
  <c r="D120" i="2"/>
  <c r="M129" i="2"/>
  <c r="E133" i="2"/>
  <c r="D154" i="2"/>
  <c r="N167" i="2"/>
  <c r="H181" i="2"/>
  <c r="N181" i="2" s="1"/>
  <c r="N74" i="2"/>
  <c r="F35" i="2"/>
  <c r="F34" i="2" s="1"/>
  <c r="H69" i="2"/>
  <c r="H18" i="2" s="1"/>
  <c r="E120" i="2"/>
  <c r="O129" i="2"/>
  <c r="N78" i="2"/>
  <c r="L51" i="2"/>
  <c r="K174" i="2"/>
  <c r="H44" i="2"/>
  <c r="H42" i="2" s="1"/>
  <c r="J51" i="2"/>
  <c r="H136" i="2"/>
  <c r="N136" i="2" s="1"/>
  <c r="M174" i="2"/>
  <c r="L35" i="2"/>
  <c r="L34" i="2" s="1"/>
  <c r="K45" i="2"/>
  <c r="H91" i="2"/>
  <c r="N91" i="2" s="1"/>
  <c r="M90" i="2"/>
  <c r="H122" i="2"/>
  <c r="N122" i="2" s="1"/>
  <c r="P124" i="2"/>
  <c r="D135" i="2"/>
  <c r="O174" i="2"/>
  <c r="H45" i="2"/>
  <c r="N45" i="2" s="1"/>
  <c r="L14" i="2"/>
  <c r="L12" i="2" s="1"/>
  <c r="M35" i="2"/>
  <c r="Q12" i="2"/>
  <c r="N82" i="2"/>
  <c r="C124" i="2"/>
  <c r="Q124" i="2"/>
  <c r="I90" i="2"/>
  <c r="I195" i="2" s="1"/>
  <c r="J124" i="2"/>
  <c r="I124" i="2"/>
  <c r="J12" i="2"/>
  <c r="Q20" i="2"/>
  <c r="M20" i="2"/>
  <c r="O45" i="2"/>
  <c r="O34" i="2" s="1"/>
  <c r="H82" i="2"/>
  <c r="H26" i="2" s="1"/>
  <c r="N26" i="2" s="1"/>
  <c r="L90" i="2"/>
  <c r="L195" i="2" s="1"/>
  <c r="M133" i="2"/>
  <c r="C174" i="2"/>
  <c r="Q174" i="2"/>
  <c r="Q195" i="2" s="1"/>
  <c r="G15" i="2"/>
  <c r="O90" i="2"/>
  <c r="O119" i="2"/>
  <c r="O143" i="2"/>
  <c r="F51" i="2"/>
  <c r="N70" i="2"/>
  <c r="K90" i="2"/>
  <c r="K28" i="2"/>
  <c r="G18" i="2"/>
  <c r="N87" i="2"/>
  <c r="K12" i="2"/>
  <c r="O28" i="2"/>
  <c r="O20" i="2" s="1"/>
  <c r="D36" i="2"/>
  <c r="D35" i="2" s="1"/>
  <c r="D34" i="2" s="1"/>
  <c r="N171" i="2"/>
  <c r="N141" i="2" s="1"/>
  <c r="H141" i="2"/>
  <c r="H138" i="2" s="1"/>
  <c r="P20" i="2"/>
  <c r="M45" i="2"/>
  <c r="E51" i="2"/>
  <c r="N160" i="2"/>
  <c r="H130" i="2"/>
  <c r="H159" i="2"/>
  <c r="N159" i="2" s="1"/>
  <c r="C35" i="2"/>
  <c r="C34" i="2" s="1"/>
  <c r="G51" i="2"/>
  <c r="N110" i="2"/>
  <c r="G90" i="2"/>
  <c r="G115" i="2"/>
  <c r="N116" i="2"/>
  <c r="H125" i="2"/>
  <c r="H154" i="2"/>
  <c r="N154" i="2" s="1"/>
  <c r="N146" i="2"/>
  <c r="N155" i="2"/>
  <c r="G25" i="2"/>
  <c r="N149" i="2"/>
  <c r="H147" i="2"/>
  <c r="N21" i="2"/>
  <c r="N39" i="2"/>
  <c r="G50" i="2"/>
  <c r="N50" i="2" s="1"/>
  <c r="J173" i="2"/>
  <c r="H79" i="2"/>
  <c r="H25" i="2" s="1"/>
  <c r="N98" i="2"/>
  <c r="H49" i="2"/>
  <c r="N49" i="2" s="1"/>
  <c r="N107" i="2"/>
  <c r="M120" i="2"/>
  <c r="D137" i="2"/>
  <c r="G138" i="2"/>
  <c r="E138" i="2"/>
  <c r="N175" i="2"/>
  <c r="N182" i="2"/>
  <c r="N27" i="2"/>
  <c r="H41" i="2"/>
  <c r="Q51" i="2"/>
  <c r="M51" i="2"/>
  <c r="M124" i="2"/>
  <c r="K124" i="2"/>
  <c r="J129" i="2"/>
  <c r="J133" i="2"/>
  <c r="N139" i="2"/>
  <c r="F138" i="2"/>
  <c r="E42" i="2"/>
  <c r="E35" i="2" s="1"/>
  <c r="E34" i="2" s="1"/>
  <c r="C51" i="2"/>
  <c r="C173" i="2" s="1"/>
  <c r="C14" i="2"/>
  <c r="C12" i="2" s="1"/>
  <c r="E20" i="2"/>
  <c r="N187" i="2"/>
  <c r="H186" i="2"/>
  <c r="N186" i="2" s="1"/>
  <c r="N100" i="2"/>
  <c r="H99" i="2"/>
  <c r="H94" i="2" s="1"/>
  <c r="O120" i="2"/>
  <c r="L124" i="2"/>
  <c r="K129" i="2"/>
  <c r="I129" i="2"/>
  <c r="N132" i="2"/>
  <c r="K133" i="2"/>
  <c r="I133" i="2"/>
  <c r="I138" i="2"/>
  <c r="N140" i="2"/>
  <c r="E143" i="2"/>
  <c r="N151" i="2"/>
  <c r="H121" i="2"/>
  <c r="H150" i="2"/>
  <c r="N150" i="2" s="1"/>
  <c r="H168" i="2"/>
  <c r="N168" i="2" s="1"/>
  <c r="P51" i="2"/>
  <c r="P173" i="2" s="1"/>
  <c r="P14" i="2"/>
  <c r="P12" i="2" s="1"/>
  <c r="F20" i="2"/>
  <c r="F11" i="2" s="1"/>
  <c r="K26" i="2"/>
  <c r="I35" i="2"/>
  <c r="I34" i="2" s="1"/>
  <c r="O51" i="2"/>
  <c r="O14" i="2"/>
  <c r="O12" i="2" s="1"/>
  <c r="D69" i="2"/>
  <c r="D18" i="2" s="1"/>
  <c r="D82" i="2"/>
  <c r="D26" i="2" s="1"/>
  <c r="D20" i="2" s="1"/>
  <c r="C120" i="2"/>
  <c r="P120" i="2"/>
  <c r="O124" i="2"/>
  <c r="H128" i="2"/>
  <c r="N128" i="2" s="1"/>
  <c r="L129" i="2"/>
  <c r="L133" i="2"/>
  <c r="J138" i="2"/>
  <c r="F143" i="2"/>
  <c r="H134" i="2"/>
  <c r="H163" i="2"/>
  <c r="N163" i="2" s="1"/>
  <c r="P174" i="2"/>
  <c r="H190" i="2"/>
  <c r="N190" i="2" s="1"/>
  <c r="H65" i="2"/>
  <c r="C119" i="2"/>
  <c r="N169" i="2"/>
  <c r="H23" i="2"/>
  <c r="N30" i="2"/>
  <c r="N54" i="2"/>
  <c r="H57" i="2"/>
  <c r="P119" i="2"/>
  <c r="N178" i="2"/>
  <c r="N177" i="2" s="1"/>
  <c r="N183" i="2"/>
  <c r="J90" i="2"/>
  <c r="J195" i="2" s="1"/>
  <c r="Q119" i="2"/>
  <c r="L28" i="2"/>
  <c r="L20" i="2" s="1"/>
  <c r="D179" i="1"/>
  <c r="D149" i="1" s="1"/>
  <c r="L173" i="2" l="1"/>
  <c r="O195" i="2"/>
  <c r="I115" i="2"/>
  <c r="C195" i="2"/>
  <c r="E195" i="2"/>
  <c r="Q115" i="2"/>
  <c r="K195" i="2"/>
  <c r="D143" i="2"/>
  <c r="P11" i="2"/>
  <c r="H35" i="2"/>
  <c r="N35" i="2" s="1"/>
  <c r="K173" i="2"/>
  <c r="L115" i="2"/>
  <c r="D11" i="2"/>
  <c r="J11" i="2"/>
  <c r="P195" i="2"/>
  <c r="M34" i="2"/>
  <c r="M11" i="2" s="1"/>
  <c r="K115" i="2"/>
  <c r="M115" i="2"/>
  <c r="D90" i="2"/>
  <c r="D195" i="2" s="1"/>
  <c r="G173" i="2"/>
  <c r="D133" i="2"/>
  <c r="D115" i="2" s="1"/>
  <c r="D196" i="2" s="1"/>
  <c r="P115" i="2"/>
  <c r="P196" i="2" s="1"/>
  <c r="M173" i="2"/>
  <c r="O173" i="2"/>
  <c r="K20" i="2"/>
  <c r="Q173" i="2"/>
  <c r="I11" i="2"/>
  <c r="E11" i="2"/>
  <c r="O115" i="2"/>
  <c r="Q11" i="2"/>
  <c r="H12" i="2"/>
  <c r="N12" i="2" s="1"/>
  <c r="H90" i="2"/>
  <c r="H120" i="2"/>
  <c r="N120" i="2" s="1"/>
  <c r="K34" i="2"/>
  <c r="N53" i="2"/>
  <c r="H28" i="2"/>
  <c r="N28" i="2" s="1"/>
  <c r="E173" i="2"/>
  <c r="N18" i="2"/>
  <c r="C115" i="2"/>
  <c r="J115" i="2"/>
  <c r="J196" i="2" s="1"/>
  <c r="E115" i="2"/>
  <c r="N69" i="2"/>
  <c r="Q196" i="2"/>
  <c r="M195" i="2"/>
  <c r="H174" i="2"/>
  <c r="N174" i="2" s="1"/>
  <c r="F173" i="2"/>
  <c r="O11" i="2"/>
  <c r="L11" i="2"/>
  <c r="I196" i="2"/>
  <c r="H17" i="2"/>
  <c r="N17" i="2" s="1"/>
  <c r="N65" i="2"/>
  <c r="N138" i="2"/>
  <c r="F196" i="2"/>
  <c r="N57" i="2"/>
  <c r="H51" i="2"/>
  <c r="H16" i="2"/>
  <c r="N147" i="2"/>
  <c r="H119" i="2"/>
  <c r="H143" i="2"/>
  <c r="N143" i="2" s="1"/>
  <c r="N125" i="2"/>
  <c r="H124" i="2"/>
  <c r="N124" i="2" s="1"/>
  <c r="N79" i="2"/>
  <c r="N25" i="2"/>
  <c r="H133" i="2"/>
  <c r="N133" i="2" s="1"/>
  <c r="N134" i="2"/>
  <c r="C11" i="2"/>
  <c r="G20" i="2"/>
  <c r="G11" i="2" s="1"/>
  <c r="G196" i="2" s="1"/>
  <c r="N121" i="2"/>
  <c r="N99" i="2"/>
  <c r="N94" i="2" s="1"/>
  <c r="N90" i="2" s="1"/>
  <c r="N43" i="2"/>
  <c r="N42" i="2" s="1"/>
  <c r="D51" i="2"/>
  <c r="H129" i="2"/>
  <c r="N129" i="2" s="1"/>
  <c r="N130" i="2"/>
  <c r="N23" i="2"/>
  <c r="C197" i="1"/>
  <c r="F197" i="1"/>
  <c r="E197" i="1"/>
  <c r="H173" i="2" l="1"/>
  <c r="H34" i="2"/>
  <c r="N34" i="2" s="1"/>
  <c r="M196" i="2"/>
  <c r="H20" i="2"/>
  <c r="N20" i="2" s="1"/>
  <c r="D173" i="2"/>
  <c r="L196" i="2"/>
  <c r="K11" i="2"/>
  <c r="K196" i="2" s="1"/>
  <c r="C196" i="2"/>
  <c r="N51" i="2"/>
  <c r="N173" i="2"/>
  <c r="O196" i="2"/>
  <c r="E196" i="2"/>
  <c r="H15" i="2"/>
  <c r="N16" i="2"/>
  <c r="N119" i="2"/>
  <c r="H115" i="2"/>
  <c r="N115" i="2" s="1"/>
  <c r="H195" i="2"/>
  <c r="N195" i="2" s="1"/>
  <c r="D191" i="1"/>
  <c r="D190" i="1"/>
  <c r="D185" i="1"/>
  <c r="J185" i="1" s="1"/>
  <c r="D80" i="1"/>
  <c r="D107" i="1"/>
  <c r="D43" i="1" s="1"/>
  <c r="D108" i="1"/>
  <c r="D184" i="1" l="1"/>
  <c r="H11" i="2"/>
  <c r="H196" i="2" s="1"/>
  <c r="N196" i="2" s="1"/>
  <c r="N15" i="2"/>
  <c r="N11" i="2" s="1"/>
  <c r="D59" i="1"/>
  <c r="J59" i="1" s="1"/>
  <c r="D56" i="1"/>
  <c r="J204" i="1"/>
  <c r="J201" i="1"/>
  <c r="J200" i="1"/>
  <c r="D199" i="1"/>
  <c r="H197" i="1"/>
  <c r="G197" i="1"/>
  <c r="D196" i="1"/>
  <c r="J196" i="1" s="1"/>
  <c r="D195" i="1"/>
  <c r="J195" i="1" s="1"/>
  <c r="D194" i="1"/>
  <c r="M193" i="1"/>
  <c r="L193" i="1"/>
  <c r="K193" i="1"/>
  <c r="I193" i="1"/>
  <c r="H193" i="1"/>
  <c r="G193" i="1"/>
  <c r="F193" i="1"/>
  <c r="C193" i="1"/>
  <c r="J192" i="1"/>
  <c r="J190" i="1"/>
  <c r="D189" i="1"/>
  <c r="M188" i="1"/>
  <c r="L188" i="1"/>
  <c r="K188" i="1"/>
  <c r="I188" i="1"/>
  <c r="H188" i="1"/>
  <c r="G188" i="1"/>
  <c r="F188" i="1"/>
  <c r="E188" i="1"/>
  <c r="C188" i="1"/>
  <c r="J187" i="1"/>
  <c r="J186" i="1"/>
  <c r="M184" i="1"/>
  <c r="L184" i="1"/>
  <c r="K184" i="1"/>
  <c r="I184" i="1"/>
  <c r="H184" i="1"/>
  <c r="G184" i="1"/>
  <c r="F184" i="1"/>
  <c r="E184" i="1"/>
  <c r="C184" i="1"/>
  <c r="J183" i="1"/>
  <c r="J179" i="1"/>
  <c r="D178" i="1"/>
  <c r="D177" i="1"/>
  <c r="D176" i="1"/>
  <c r="M175" i="1"/>
  <c r="L175" i="1"/>
  <c r="K175" i="1"/>
  <c r="I175" i="1"/>
  <c r="H175" i="1"/>
  <c r="G175" i="1"/>
  <c r="F175" i="1"/>
  <c r="C175" i="1"/>
  <c r="D174" i="1"/>
  <c r="J174" i="1" s="1"/>
  <c r="D173" i="1"/>
  <c r="D172" i="1"/>
  <c r="J172" i="1" s="1"/>
  <c r="D171" i="1"/>
  <c r="D141" i="1" s="1"/>
  <c r="I170" i="1"/>
  <c r="H170" i="1"/>
  <c r="G170" i="1"/>
  <c r="F170" i="1"/>
  <c r="C170" i="1"/>
  <c r="D169" i="1"/>
  <c r="D168" i="1"/>
  <c r="J168" i="1" s="1"/>
  <c r="D167" i="1"/>
  <c r="J167" i="1" s="1"/>
  <c r="M166" i="1"/>
  <c r="L166" i="1"/>
  <c r="K166" i="1"/>
  <c r="I166" i="1"/>
  <c r="H166" i="1"/>
  <c r="G166" i="1"/>
  <c r="F166" i="1"/>
  <c r="C166" i="1"/>
  <c r="D165" i="1"/>
  <c r="D164" i="1"/>
  <c r="J164" i="1" s="1"/>
  <c r="J163" i="1"/>
  <c r="D162" i="1"/>
  <c r="M161" i="1"/>
  <c r="L161" i="1"/>
  <c r="K161" i="1"/>
  <c r="I161" i="1"/>
  <c r="H161" i="1"/>
  <c r="G161" i="1"/>
  <c r="F161" i="1"/>
  <c r="C161" i="1"/>
  <c r="D160" i="1"/>
  <c r="D130" i="1" s="1"/>
  <c r="J159" i="1"/>
  <c r="D158" i="1"/>
  <c r="J158" i="1" s="1"/>
  <c r="M157" i="1"/>
  <c r="L157" i="1"/>
  <c r="K157" i="1"/>
  <c r="I157" i="1"/>
  <c r="G157" i="1"/>
  <c r="F157" i="1"/>
  <c r="D156" i="1"/>
  <c r="J156" i="1" s="1"/>
  <c r="D155" i="1"/>
  <c r="M154" i="1"/>
  <c r="M126" i="1" s="1"/>
  <c r="L154" i="1"/>
  <c r="K154" i="1"/>
  <c r="K126" i="1" s="1"/>
  <c r="I154" i="1"/>
  <c r="I126" i="1" s="1"/>
  <c r="H154" i="1"/>
  <c r="H126" i="1" s="1"/>
  <c r="G154" i="1"/>
  <c r="G126" i="1" s="1"/>
  <c r="F154" i="1"/>
  <c r="F126" i="1" s="1"/>
  <c r="C154" i="1"/>
  <c r="C126" i="1" s="1"/>
  <c r="D153" i="1"/>
  <c r="J153" i="1" s="1"/>
  <c r="J152" i="1"/>
  <c r="E150" i="1"/>
  <c r="C149" i="1"/>
  <c r="M148" i="1"/>
  <c r="L148" i="1"/>
  <c r="K148" i="1"/>
  <c r="I148" i="1"/>
  <c r="H148" i="1"/>
  <c r="G148" i="1"/>
  <c r="F148" i="1"/>
  <c r="E148" i="1"/>
  <c r="M147" i="1"/>
  <c r="L147" i="1"/>
  <c r="K147" i="1"/>
  <c r="I147" i="1"/>
  <c r="H147" i="1"/>
  <c r="G147" i="1"/>
  <c r="F147" i="1"/>
  <c r="E147" i="1"/>
  <c r="C147" i="1"/>
  <c r="M146" i="1"/>
  <c r="L146" i="1"/>
  <c r="K146" i="1"/>
  <c r="I146" i="1"/>
  <c r="H146" i="1"/>
  <c r="G146" i="1"/>
  <c r="F146" i="1"/>
  <c r="E146" i="1"/>
  <c r="M144" i="1"/>
  <c r="L144" i="1"/>
  <c r="K144" i="1"/>
  <c r="I144" i="1"/>
  <c r="H144" i="1"/>
  <c r="G144" i="1"/>
  <c r="F144" i="1"/>
  <c r="E144" i="1"/>
  <c r="C144" i="1"/>
  <c r="M143" i="1"/>
  <c r="L143" i="1"/>
  <c r="K143" i="1"/>
  <c r="I143" i="1"/>
  <c r="H143" i="1"/>
  <c r="G143" i="1"/>
  <c r="F143" i="1"/>
  <c r="E143" i="1"/>
  <c r="C143" i="1"/>
  <c r="M142" i="1"/>
  <c r="L142" i="1"/>
  <c r="K142" i="1"/>
  <c r="I142" i="1"/>
  <c r="H142" i="1"/>
  <c r="G142" i="1"/>
  <c r="F142" i="1"/>
  <c r="E142" i="1"/>
  <c r="C142" i="1"/>
  <c r="M141" i="1"/>
  <c r="L141" i="1"/>
  <c r="K141" i="1"/>
  <c r="I141" i="1"/>
  <c r="H141" i="1"/>
  <c r="G141" i="1"/>
  <c r="F141" i="1"/>
  <c r="E141" i="1"/>
  <c r="C141" i="1"/>
  <c r="M139" i="1"/>
  <c r="L139" i="1"/>
  <c r="K139" i="1"/>
  <c r="I139" i="1"/>
  <c r="H139" i="1"/>
  <c r="G139" i="1"/>
  <c r="F139" i="1"/>
  <c r="E139" i="1"/>
  <c r="C139" i="1"/>
  <c r="M138" i="1"/>
  <c r="L138" i="1"/>
  <c r="K138" i="1"/>
  <c r="I138" i="1"/>
  <c r="H138" i="1"/>
  <c r="G138" i="1"/>
  <c r="F138" i="1"/>
  <c r="E138" i="1"/>
  <c r="C138" i="1"/>
  <c r="M137" i="1"/>
  <c r="L137" i="1"/>
  <c r="K137" i="1"/>
  <c r="I137" i="1"/>
  <c r="H137" i="1"/>
  <c r="G137" i="1"/>
  <c r="E137" i="1"/>
  <c r="C137" i="1"/>
  <c r="M135" i="1"/>
  <c r="L135" i="1"/>
  <c r="K135" i="1"/>
  <c r="I135" i="1"/>
  <c r="H135" i="1"/>
  <c r="G135" i="1"/>
  <c r="F135" i="1"/>
  <c r="E135" i="1"/>
  <c r="M134" i="1"/>
  <c r="L134" i="1"/>
  <c r="K134" i="1"/>
  <c r="I134" i="1"/>
  <c r="H134" i="1"/>
  <c r="G134" i="1"/>
  <c r="F134" i="1"/>
  <c r="E134" i="1"/>
  <c r="M133" i="1"/>
  <c r="L133" i="1"/>
  <c r="K133" i="1"/>
  <c r="I133" i="1"/>
  <c r="H133" i="1"/>
  <c r="G133" i="1"/>
  <c r="F133" i="1"/>
  <c r="E133" i="1"/>
  <c r="D133" i="1"/>
  <c r="J133" i="1" s="1"/>
  <c r="I130" i="1"/>
  <c r="H130" i="1"/>
  <c r="G130" i="1"/>
  <c r="F130" i="1"/>
  <c r="E130" i="1"/>
  <c r="M129" i="1"/>
  <c r="L129" i="1"/>
  <c r="K129" i="1"/>
  <c r="I129" i="1"/>
  <c r="H129" i="1"/>
  <c r="G129" i="1"/>
  <c r="F129" i="1"/>
  <c r="E129" i="1"/>
  <c r="C129" i="1"/>
  <c r="C127" i="1" s="1"/>
  <c r="M128" i="1"/>
  <c r="L128" i="1"/>
  <c r="K128" i="1"/>
  <c r="I128" i="1"/>
  <c r="H128" i="1"/>
  <c r="G128" i="1"/>
  <c r="F128" i="1"/>
  <c r="E128" i="1"/>
  <c r="M125" i="1"/>
  <c r="L125" i="1"/>
  <c r="K125" i="1"/>
  <c r="I125" i="1"/>
  <c r="H125" i="1"/>
  <c r="G125" i="1"/>
  <c r="F125" i="1"/>
  <c r="E125" i="1"/>
  <c r="M124" i="1"/>
  <c r="L124" i="1"/>
  <c r="K124" i="1"/>
  <c r="I124" i="1"/>
  <c r="H124" i="1"/>
  <c r="G124" i="1"/>
  <c r="F124" i="1"/>
  <c r="E124" i="1"/>
  <c r="D124" i="1"/>
  <c r="C124" i="1"/>
  <c r="M123" i="1"/>
  <c r="L123" i="1"/>
  <c r="K123" i="1"/>
  <c r="I123" i="1"/>
  <c r="H123" i="1"/>
  <c r="G123" i="1"/>
  <c r="F123" i="1"/>
  <c r="E123" i="1"/>
  <c r="J121" i="1"/>
  <c r="J120" i="1"/>
  <c r="J119" i="1"/>
  <c r="D118" i="1"/>
  <c r="I117" i="1"/>
  <c r="I54" i="1" s="1"/>
  <c r="H117" i="1"/>
  <c r="H54" i="1" s="1"/>
  <c r="G117" i="1"/>
  <c r="G54" i="1" s="1"/>
  <c r="F117" i="1"/>
  <c r="F54" i="1" s="1"/>
  <c r="C117" i="1"/>
  <c r="C54" i="1" s="1"/>
  <c r="J116" i="1"/>
  <c r="J115" i="1"/>
  <c r="D114" i="1"/>
  <c r="J114" i="1" s="1"/>
  <c r="D110" i="1"/>
  <c r="J108" i="1"/>
  <c r="J107" i="1"/>
  <c r="J43" i="1" s="1"/>
  <c r="M106" i="1"/>
  <c r="M101" i="1" s="1"/>
  <c r="L106" i="1"/>
  <c r="L101" i="1" s="1"/>
  <c r="K106" i="1"/>
  <c r="K101" i="1" s="1"/>
  <c r="I106" i="1"/>
  <c r="I101" i="1" s="1"/>
  <c r="H106" i="1"/>
  <c r="H101" i="1" s="1"/>
  <c r="G106" i="1"/>
  <c r="G101" i="1" s="1"/>
  <c r="F106" i="1"/>
  <c r="F101" i="1" s="1"/>
  <c r="E106" i="1"/>
  <c r="E101" i="1" s="1"/>
  <c r="D106" i="1"/>
  <c r="C106" i="1"/>
  <c r="C101" i="1" s="1"/>
  <c r="D105" i="1"/>
  <c r="D104" i="1"/>
  <c r="J104" i="1" s="1"/>
  <c r="J103" i="1"/>
  <c r="J102" i="1"/>
  <c r="D100" i="1"/>
  <c r="D32" i="1" s="1"/>
  <c r="D31" i="1" s="1"/>
  <c r="D99" i="1"/>
  <c r="M98" i="1"/>
  <c r="L98" i="1"/>
  <c r="K98" i="1"/>
  <c r="K28" i="1" s="1"/>
  <c r="I98" i="1"/>
  <c r="I28" i="1" s="1"/>
  <c r="H98" i="1"/>
  <c r="H28" i="1" s="1"/>
  <c r="G98" i="1"/>
  <c r="G28" i="1" s="1"/>
  <c r="F98" i="1"/>
  <c r="F28" i="1" s="1"/>
  <c r="E98" i="1"/>
  <c r="E28" i="1" s="1"/>
  <c r="C98" i="1"/>
  <c r="D96" i="1"/>
  <c r="J96" i="1" s="1"/>
  <c r="D95" i="1"/>
  <c r="D92" i="1"/>
  <c r="D91" i="1"/>
  <c r="J89" i="1"/>
  <c r="D88" i="1"/>
  <c r="J88" i="1" s="1"/>
  <c r="D87" i="1"/>
  <c r="M86" i="1"/>
  <c r="M26" i="1" s="1"/>
  <c r="L86" i="1"/>
  <c r="L26" i="1" s="1"/>
  <c r="K86" i="1"/>
  <c r="K26" i="1" s="1"/>
  <c r="I86" i="1"/>
  <c r="I26" i="1" s="1"/>
  <c r="H86" i="1"/>
  <c r="H26" i="1" s="1"/>
  <c r="G86" i="1"/>
  <c r="G26" i="1" s="1"/>
  <c r="F86" i="1"/>
  <c r="F26" i="1" s="1"/>
  <c r="E86" i="1"/>
  <c r="E55" i="1" s="1"/>
  <c r="C86" i="1"/>
  <c r="D85" i="1"/>
  <c r="J85" i="1" s="1"/>
  <c r="D84" i="1"/>
  <c r="J84" i="1" s="1"/>
  <c r="M83" i="1"/>
  <c r="M25" i="1" s="1"/>
  <c r="L83" i="1"/>
  <c r="L25" i="1" s="1"/>
  <c r="K83" i="1"/>
  <c r="K25" i="1" s="1"/>
  <c r="I83" i="1"/>
  <c r="I25" i="1" s="1"/>
  <c r="H83" i="1"/>
  <c r="H25" i="1" s="1"/>
  <c r="G83" i="1"/>
  <c r="G25" i="1" s="1"/>
  <c r="F83" i="1"/>
  <c r="F25" i="1" s="1"/>
  <c r="C83" i="1"/>
  <c r="C25" i="1" s="1"/>
  <c r="D82" i="1"/>
  <c r="D81" i="1"/>
  <c r="D23" i="1" s="1"/>
  <c r="J23" i="1" s="1"/>
  <c r="J80" i="1"/>
  <c r="D22" i="1"/>
  <c r="D79" i="1"/>
  <c r="J79" i="1" s="1"/>
  <c r="D78" i="1"/>
  <c r="J78" i="1" s="1"/>
  <c r="D77" i="1"/>
  <c r="J77" i="1" s="1"/>
  <c r="D76" i="1"/>
  <c r="J76" i="1" s="1"/>
  <c r="D75" i="1"/>
  <c r="J75" i="1" s="1"/>
  <c r="D74" i="1"/>
  <c r="J74" i="1" s="1"/>
  <c r="M73" i="1"/>
  <c r="M18" i="1" s="1"/>
  <c r="L73" i="1"/>
  <c r="L18" i="1" s="1"/>
  <c r="K73" i="1"/>
  <c r="K18" i="1" s="1"/>
  <c r="I73" i="1"/>
  <c r="I18" i="1" s="1"/>
  <c r="H73" i="1"/>
  <c r="H18" i="1" s="1"/>
  <c r="G73" i="1"/>
  <c r="G18" i="1" s="1"/>
  <c r="F73" i="1"/>
  <c r="F18" i="1" s="1"/>
  <c r="C73" i="1"/>
  <c r="C18" i="1" s="1"/>
  <c r="D72" i="1"/>
  <c r="J71" i="1"/>
  <c r="J70" i="1"/>
  <c r="M69" i="1"/>
  <c r="M17" i="1" s="1"/>
  <c r="L69" i="1"/>
  <c r="L17" i="1" s="1"/>
  <c r="K69" i="1"/>
  <c r="K17" i="1" s="1"/>
  <c r="I69" i="1"/>
  <c r="I17" i="1" s="1"/>
  <c r="H69" i="1"/>
  <c r="H17" i="1" s="1"/>
  <c r="G69" i="1"/>
  <c r="G17" i="1" s="1"/>
  <c r="F69" i="1"/>
  <c r="F17" i="1" s="1"/>
  <c r="C69" i="1"/>
  <c r="C17" i="1" s="1"/>
  <c r="D68" i="1"/>
  <c r="J68" i="1" s="1"/>
  <c r="D67" i="1"/>
  <c r="J67" i="1" s="1"/>
  <c r="D66" i="1"/>
  <c r="J66" i="1" s="1"/>
  <c r="D65" i="1"/>
  <c r="J65" i="1" s="1"/>
  <c r="D64" i="1"/>
  <c r="D63" i="1"/>
  <c r="J63" i="1" s="1"/>
  <c r="D62" i="1"/>
  <c r="J62" i="1" s="1"/>
  <c r="M61" i="1"/>
  <c r="M16" i="1" s="1"/>
  <c r="M15" i="1" s="1"/>
  <c r="L61" i="1"/>
  <c r="L16" i="1" s="1"/>
  <c r="L15" i="1" s="1"/>
  <c r="K61" i="1"/>
  <c r="K16" i="1" s="1"/>
  <c r="K15" i="1" s="1"/>
  <c r="I61" i="1"/>
  <c r="I16" i="1" s="1"/>
  <c r="I15" i="1" s="1"/>
  <c r="H61" i="1"/>
  <c r="H16" i="1" s="1"/>
  <c r="H15" i="1" s="1"/>
  <c r="G61" i="1"/>
  <c r="G16" i="1" s="1"/>
  <c r="G15" i="1" s="1"/>
  <c r="F61" i="1"/>
  <c r="F16" i="1" s="1"/>
  <c r="F15" i="1" s="1"/>
  <c r="C61" i="1"/>
  <c r="C16" i="1" s="1"/>
  <c r="C15" i="1" s="1"/>
  <c r="D60" i="1"/>
  <c r="J60" i="1" s="1"/>
  <c r="D58" i="1"/>
  <c r="M57" i="1"/>
  <c r="L57" i="1"/>
  <c r="K57" i="1"/>
  <c r="I57" i="1"/>
  <c r="H57" i="1"/>
  <c r="G57" i="1"/>
  <c r="F57" i="1"/>
  <c r="C57" i="1"/>
  <c r="M54" i="1"/>
  <c r="L54" i="1"/>
  <c r="K54" i="1"/>
  <c r="M53" i="1"/>
  <c r="L53" i="1"/>
  <c r="K53" i="1"/>
  <c r="I53" i="1"/>
  <c r="H53" i="1"/>
  <c r="G53" i="1"/>
  <c r="F53" i="1"/>
  <c r="M49" i="1"/>
  <c r="L49" i="1"/>
  <c r="K49" i="1"/>
  <c r="C49" i="1"/>
  <c r="C46" i="1" s="1"/>
  <c r="M48" i="1"/>
  <c r="L48" i="1"/>
  <c r="K48" i="1"/>
  <c r="I48" i="1"/>
  <c r="H48" i="1"/>
  <c r="G48" i="1"/>
  <c r="F48" i="1"/>
  <c r="M47" i="1"/>
  <c r="L47" i="1"/>
  <c r="K47" i="1"/>
  <c r="J47" i="1"/>
  <c r="I47" i="1"/>
  <c r="H47" i="1"/>
  <c r="G47" i="1"/>
  <c r="F47" i="1"/>
  <c r="C47" i="1"/>
  <c r="M44" i="1"/>
  <c r="L44" i="1"/>
  <c r="K44" i="1"/>
  <c r="I44" i="1"/>
  <c r="H44" i="1"/>
  <c r="G44" i="1"/>
  <c r="E44" i="1"/>
  <c r="D44" i="1"/>
  <c r="C44" i="1"/>
  <c r="M43" i="1"/>
  <c r="L43" i="1"/>
  <c r="K43" i="1"/>
  <c r="I43" i="1"/>
  <c r="H43" i="1"/>
  <c r="G43" i="1"/>
  <c r="E43" i="1"/>
  <c r="I41" i="1"/>
  <c r="H41" i="1"/>
  <c r="G41" i="1"/>
  <c r="F41" i="1"/>
  <c r="E41" i="1"/>
  <c r="C41" i="1"/>
  <c r="M40" i="1"/>
  <c r="L40" i="1"/>
  <c r="K40" i="1"/>
  <c r="I40" i="1"/>
  <c r="H40" i="1"/>
  <c r="G40" i="1"/>
  <c r="F40" i="1"/>
  <c r="E40" i="1"/>
  <c r="C40" i="1"/>
  <c r="M39" i="1"/>
  <c r="L39" i="1"/>
  <c r="K39" i="1"/>
  <c r="I39" i="1"/>
  <c r="H39" i="1"/>
  <c r="G39" i="1"/>
  <c r="F39" i="1"/>
  <c r="C39" i="1"/>
  <c r="D37" i="1"/>
  <c r="J37" i="1" s="1"/>
  <c r="D36" i="1"/>
  <c r="J36" i="1" s="1"/>
  <c r="J33" i="1"/>
  <c r="M32" i="1"/>
  <c r="M31" i="1" s="1"/>
  <c r="L32" i="1"/>
  <c r="L31" i="1" s="1"/>
  <c r="K32" i="1"/>
  <c r="K31" i="1" s="1"/>
  <c r="J32" i="1"/>
  <c r="I32" i="1"/>
  <c r="I31" i="1" s="1"/>
  <c r="H32" i="1"/>
  <c r="H31" i="1" s="1"/>
  <c r="G32" i="1"/>
  <c r="G31" i="1" s="1"/>
  <c r="F32" i="1"/>
  <c r="F31" i="1" s="1"/>
  <c r="C32" i="1"/>
  <c r="C31" i="1" s="1"/>
  <c r="C29" i="1"/>
  <c r="M27" i="1"/>
  <c r="L27" i="1"/>
  <c r="K27" i="1"/>
  <c r="I27" i="1"/>
  <c r="H27" i="1"/>
  <c r="E27" i="1"/>
  <c r="M24" i="1"/>
  <c r="L24" i="1"/>
  <c r="K24" i="1"/>
  <c r="I24" i="1"/>
  <c r="H24" i="1"/>
  <c r="G24" i="1"/>
  <c r="F24" i="1"/>
  <c r="C24" i="1"/>
  <c r="M23" i="1"/>
  <c r="L23" i="1"/>
  <c r="K23" i="1"/>
  <c r="I23" i="1"/>
  <c r="H23" i="1"/>
  <c r="G23" i="1"/>
  <c r="F23" i="1"/>
  <c r="M22" i="1"/>
  <c r="L22" i="1"/>
  <c r="K22" i="1"/>
  <c r="I22" i="1"/>
  <c r="H22" i="1"/>
  <c r="G22" i="1"/>
  <c r="F22" i="1"/>
  <c r="E22" i="1"/>
  <c r="C22" i="1"/>
  <c r="M21" i="1"/>
  <c r="L21" i="1"/>
  <c r="K21" i="1"/>
  <c r="I21" i="1"/>
  <c r="H21" i="1"/>
  <c r="E21" i="1"/>
  <c r="C21" i="1"/>
  <c r="M19" i="1"/>
  <c r="L19" i="1"/>
  <c r="K19" i="1"/>
  <c r="I19" i="1"/>
  <c r="H19" i="1"/>
  <c r="G19" i="1"/>
  <c r="F19" i="1"/>
  <c r="C19" i="1"/>
  <c r="M13" i="1"/>
  <c r="L13" i="1"/>
  <c r="K13" i="1"/>
  <c r="I13" i="1"/>
  <c r="H13" i="1"/>
  <c r="G13" i="1"/>
  <c r="F13" i="1"/>
  <c r="C13" i="1"/>
  <c r="E127" i="1" l="1"/>
  <c r="F127" i="1"/>
  <c r="J199" i="1"/>
  <c r="D197" i="1"/>
  <c r="J197" i="1" s="1"/>
  <c r="G127" i="1"/>
  <c r="I127" i="1"/>
  <c r="L126" i="1"/>
  <c r="L150" i="1"/>
  <c r="K127" i="1"/>
  <c r="J149" i="1"/>
  <c r="L127" i="1"/>
  <c r="M127" i="1"/>
  <c r="H127" i="1"/>
  <c r="J189" i="1"/>
  <c r="D132" i="1"/>
  <c r="D57" i="1"/>
  <c r="D14" i="1" s="1"/>
  <c r="C55" i="1"/>
  <c r="F181" i="1"/>
  <c r="C181" i="1"/>
  <c r="I55" i="1"/>
  <c r="K14" i="1"/>
  <c r="K12" i="1" s="1"/>
  <c r="K55" i="1"/>
  <c r="D47" i="1"/>
  <c r="D94" i="1"/>
  <c r="M14" i="1"/>
  <c r="M12" i="1" s="1"/>
  <c r="M55" i="1"/>
  <c r="D38" i="1"/>
  <c r="J38" i="1" s="1"/>
  <c r="D90" i="1"/>
  <c r="L55" i="1"/>
  <c r="J56" i="1"/>
  <c r="F55" i="1"/>
  <c r="G55" i="1"/>
  <c r="C14" i="1"/>
  <c r="C12" i="1" s="1"/>
  <c r="H55" i="1"/>
  <c r="E181" i="1"/>
  <c r="D13" i="1"/>
  <c r="J13" i="1" s="1"/>
  <c r="J82" i="1"/>
  <c r="D24" i="1"/>
  <c r="J24" i="1" s="1"/>
  <c r="D86" i="1"/>
  <c r="D26" i="1" s="1"/>
  <c r="J178" i="1"/>
  <c r="J148" i="1" s="1"/>
  <c r="D148" i="1"/>
  <c r="F46" i="1"/>
  <c r="G46" i="1"/>
  <c r="H46" i="1"/>
  <c r="D128" i="1"/>
  <c r="M42" i="1"/>
  <c r="M35" i="1" s="1"/>
  <c r="D41" i="1"/>
  <c r="D101" i="1"/>
  <c r="I46" i="1"/>
  <c r="K46" i="1"/>
  <c r="L46" i="1"/>
  <c r="M46" i="1"/>
  <c r="H42" i="1"/>
  <c r="H35" i="1" s="1"/>
  <c r="J124" i="1"/>
  <c r="D157" i="1"/>
  <c r="J157" i="1" s="1"/>
  <c r="E42" i="1"/>
  <c r="E35" i="1" s="1"/>
  <c r="K42" i="1"/>
  <c r="K35" i="1" s="1"/>
  <c r="J110" i="1"/>
  <c r="J109" i="1" s="1"/>
  <c r="D109" i="1"/>
  <c r="D42" i="1"/>
  <c r="E131" i="1"/>
  <c r="E136" i="1"/>
  <c r="F136" i="1"/>
  <c r="I42" i="1"/>
  <c r="I35" i="1" s="1"/>
  <c r="L42" i="1"/>
  <c r="L35" i="1" s="1"/>
  <c r="G131" i="1"/>
  <c r="G136" i="1"/>
  <c r="I131" i="1"/>
  <c r="M145" i="1"/>
  <c r="H136" i="1"/>
  <c r="D129" i="1"/>
  <c r="J129" i="1" s="1"/>
  <c r="E140" i="1"/>
  <c r="D53" i="1"/>
  <c r="J53" i="1" s="1"/>
  <c r="D21" i="1"/>
  <c r="J21" i="1" s="1"/>
  <c r="F140" i="1"/>
  <c r="E97" i="1"/>
  <c r="D154" i="1"/>
  <c r="D126" i="1" s="1"/>
  <c r="L181" i="1"/>
  <c r="K145" i="1"/>
  <c r="H131" i="1"/>
  <c r="E145" i="1"/>
  <c r="J81" i="1"/>
  <c r="I145" i="1"/>
  <c r="L145" i="1"/>
  <c r="D143" i="1"/>
  <c r="J143" i="1" s="1"/>
  <c r="G181" i="1"/>
  <c r="J198" i="1"/>
  <c r="H181" i="1"/>
  <c r="I181" i="1"/>
  <c r="F145" i="1"/>
  <c r="M181" i="1"/>
  <c r="J31" i="1"/>
  <c r="J130" i="1"/>
  <c r="D193" i="1"/>
  <c r="J193" i="1" s="1"/>
  <c r="K140" i="1"/>
  <c r="D142" i="1"/>
  <c r="J142" i="1" s="1"/>
  <c r="I140" i="1"/>
  <c r="G140" i="1"/>
  <c r="I136" i="1"/>
  <c r="C97" i="1"/>
  <c r="F97" i="1"/>
  <c r="D125" i="1"/>
  <c r="J125" i="1" s="1"/>
  <c r="H97" i="1"/>
  <c r="D98" i="1"/>
  <c r="D28" i="1" s="1"/>
  <c r="G97" i="1"/>
  <c r="D147" i="1"/>
  <c r="J147" i="1" s="1"/>
  <c r="F131" i="1"/>
  <c r="G42" i="1"/>
  <c r="G35" i="1" s="1"/>
  <c r="C42" i="1"/>
  <c r="C35" i="1" s="1"/>
  <c r="C34" i="1" s="1"/>
  <c r="D123" i="1"/>
  <c r="J123" i="1" s="1"/>
  <c r="K20" i="1"/>
  <c r="K97" i="1"/>
  <c r="H20" i="1"/>
  <c r="D27" i="1"/>
  <c r="J27" i="1" s="1"/>
  <c r="D49" i="1"/>
  <c r="J49" i="1" s="1"/>
  <c r="K131" i="1"/>
  <c r="D134" i="1"/>
  <c r="J134" i="1" s="1"/>
  <c r="C150" i="1"/>
  <c r="M136" i="1"/>
  <c r="L136" i="1"/>
  <c r="K136" i="1"/>
  <c r="M150" i="1"/>
  <c r="D137" i="1"/>
  <c r="D138" i="1"/>
  <c r="J138" i="1" s="1"/>
  <c r="L140" i="1"/>
  <c r="D170" i="1"/>
  <c r="J170" i="1" s="1"/>
  <c r="H140" i="1"/>
  <c r="G150" i="1"/>
  <c r="L131" i="1"/>
  <c r="J191" i="1"/>
  <c r="D146" i="1"/>
  <c r="J146" i="1" s="1"/>
  <c r="G145" i="1"/>
  <c r="H145" i="1"/>
  <c r="F42" i="1"/>
  <c r="F35" i="1" s="1"/>
  <c r="D19" i="1"/>
  <c r="J19" i="1" s="1"/>
  <c r="D69" i="1"/>
  <c r="L14" i="1"/>
  <c r="L12" i="1" s="1"/>
  <c r="D61" i="1"/>
  <c r="J61" i="1" s="1"/>
  <c r="D48" i="1"/>
  <c r="J177" i="1"/>
  <c r="E20" i="1"/>
  <c r="L97" i="1"/>
  <c r="L28" i="1"/>
  <c r="L20" i="1" s="1"/>
  <c r="M140" i="1"/>
  <c r="C145" i="1"/>
  <c r="F20" i="1"/>
  <c r="M97" i="1"/>
  <c r="M28" i="1"/>
  <c r="M20" i="1" s="1"/>
  <c r="I97" i="1"/>
  <c r="D40" i="1"/>
  <c r="J40" i="1" s="1"/>
  <c r="C140" i="1"/>
  <c r="J165" i="1"/>
  <c r="D135" i="1"/>
  <c r="J135" i="1" s="1"/>
  <c r="I20" i="1"/>
  <c r="D30" i="1"/>
  <c r="J99" i="1"/>
  <c r="J141" i="1"/>
  <c r="C131" i="1"/>
  <c r="J64" i="1"/>
  <c r="J91" i="1"/>
  <c r="C28" i="1"/>
  <c r="F14" i="1"/>
  <c r="F12" i="1" s="1"/>
  <c r="D39" i="1"/>
  <c r="J39" i="1" s="1"/>
  <c r="J92" i="1"/>
  <c r="D117" i="1"/>
  <c r="J118" i="1"/>
  <c r="J155" i="1"/>
  <c r="J173" i="1"/>
  <c r="K181" i="1"/>
  <c r="G14" i="1"/>
  <c r="G12" i="1" s="1"/>
  <c r="C26" i="1"/>
  <c r="J87" i="1"/>
  <c r="J44" i="1"/>
  <c r="J42" i="1" s="1"/>
  <c r="J106" i="1"/>
  <c r="J160" i="1"/>
  <c r="H14" i="1"/>
  <c r="H12" i="1" s="1"/>
  <c r="M131" i="1"/>
  <c r="C136" i="1"/>
  <c r="K150" i="1"/>
  <c r="D166" i="1"/>
  <c r="J166" i="1" s="1"/>
  <c r="J169" i="1"/>
  <c r="D139" i="1"/>
  <c r="J139" i="1" s="1"/>
  <c r="J72" i="1"/>
  <c r="G20" i="1"/>
  <c r="I14" i="1"/>
  <c r="I12" i="1" s="1"/>
  <c r="J22" i="1"/>
  <c r="F150" i="1"/>
  <c r="D175" i="1"/>
  <c r="J175" i="1" s="1"/>
  <c r="J184" i="1"/>
  <c r="J105" i="1"/>
  <c r="J41" i="1" s="1"/>
  <c r="D73" i="1"/>
  <c r="D83" i="1"/>
  <c r="H150" i="1"/>
  <c r="D188" i="1"/>
  <c r="J188" i="1" s="1"/>
  <c r="I150" i="1"/>
  <c r="J162" i="1"/>
  <c r="J171" i="1"/>
  <c r="J194" i="1"/>
  <c r="D144" i="1"/>
  <c r="J144" i="1" s="1"/>
  <c r="D161" i="1"/>
  <c r="J161" i="1" s="1"/>
  <c r="J58" i="1"/>
  <c r="J176" i="1"/>
  <c r="K122" i="1" l="1"/>
  <c r="G180" i="1"/>
  <c r="G202" i="1"/>
  <c r="J132" i="1"/>
  <c r="D127" i="1"/>
  <c r="I180" i="1"/>
  <c r="L122" i="1"/>
  <c r="L180" i="1"/>
  <c r="C202" i="1"/>
  <c r="M180" i="1"/>
  <c r="M122" i="1"/>
  <c r="C180" i="1"/>
  <c r="H180" i="1"/>
  <c r="K180" i="1"/>
  <c r="F180" i="1"/>
  <c r="D17" i="1"/>
  <c r="J17" i="1" s="1"/>
  <c r="D55" i="1"/>
  <c r="E202" i="1"/>
  <c r="J35" i="1"/>
  <c r="D181" i="1"/>
  <c r="J181" i="1" s="1"/>
  <c r="E34" i="1"/>
  <c r="E11" i="1" s="1"/>
  <c r="D35" i="1"/>
  <c r="J86" i="1"/>
  <c r="J26" i="1"/>
  <c r="J90" i="1"/>
  <c r="J128" i="1"/>
  <c r="J127" i="1" s="1"/>
  <c r="D46" i="1"/>
  <c r="K34" i="1"/>
  <c r="K11" i="1" s="1"/>
  <c r="L34" i="1"/>
  <c r="L11" i="1" s="1"/>
  <c r="H202" i="1"/>
  <c r="E122" i="1"/>
  <c r="M34" i="1"/>
  <c r="M11" i="1" s="1"/>
  <c r="F34" i="1"/>
  <c r="F11" i="1" s="1"/>
  <c r="I202" i="1"/>
  <c r="G34" i="1"/>
  <c r="G11" i="1" s="1"/>
  <c r="F202" i="1"/>
  <c r="L202" i="1"/>
  <c r="H34" i="1"/>
  <c r="H11" i="1" s="1"/>
  <c r="J154" i="1"/>
  <c r="J126" i="1" s="1"/>
  <c r="I122" i="1"/>
  <c r="M202" i="1"/>
  <c r="F122" i="1"/>
  <c r="J98" i="1"/>
  <c r="I34" i="1"/>
  <c r="I11" i="1" s="1"/>
  <c r="D136" i="1"/>
  <c r="J136" i="1" s="1"/>
  <c r="J137" i="1"/>
  <c r="J28" i="1"/>
  <c r="K202" i="1"/>
  <c r="D97" i="1"/>
  <c r="H122" i="1"/>
  <c r="D150" i="1"/>
  <c r="J150" i="1" s="1"/>
  <c r="G122" i="1"/>
  <c r="D145" i="1"/>
  <c r="J145" i="1" s="1"/>
  <c r="J101" i="1"/>
  <c r="J69" i="1"/>
  <c r="D16" i="1"/>
  <c r="J16" i="1" s="1"/>
  <c r="J48" i="1"/>
  <c r="J46" i="1" s="1"/>
  <c r="C20" i="1"/>
  <c r="J73" i="1"/>
  <c r="D18" i="1"/>
  <c r="J18" i="1" s="1"/>
  <c r="D25" i="1"/>
  <c r="J83" i="1"/>
  <c r="C122" i="1"/>
  <c r="J57" i="1"/>
  <c r="J30" i="1"/>
  <c r="D29" i="1"/>
  <c r="J29" i="1" s="1"/>
  <c r="J117" i="1"/>
  <c r="D54" i="1"/>
  <c r="J54" i="1" s="1"/>
  <c r="D131" i="1"/>
  <c r="D140" i="1"/>
  <c r="J140" i="1" s="1"/>
  <c r="K203" i="1" l="1"/>
  <c r="L203" i="1"/>
  <c r="H203" i="1"/>
  <c r="I203" i="1"/>
  <c r="G203" i="1"/>
  <c r="M203" i="1"/>
  <c r="F203" i="1"/>
  <c r="D180" i="1"/>
  <c r="J180" i="1" s="1"/>
  <c r="D202" i="1"/>
  <c r="J55" i="1"/>
  <c r="E203" i="1"/>
  <c r="J97" i="1"/>
  <c r="D34" i="1"/>
  <c r="J34" i="1" s="1"/>
  <c r="D122" i="1"/>
  <c r="J122" i="1" s="1"/>
  <c r="D15" i="1"/>
  <c r="J15" i="1" s="1"/>
  <c r="C11" i="1"/>
  <c r="C203" i="1" s="1"/>
  <c r="J131" i="1"/>
  <c r="D12" i="1"/>
  <c r="J14" i="1"/>
  <c r="J25" i="1"/>
  <c r="D20" i="1"/>
  <c r="J20" i="1" s="1"/>
  <c r="J202" i="1" l="1"/>
  <c r="D11" i="1"/>
  <c r="D203" i="1" s="1"/>
  <c r="J12" i="1"/>
  <c r="J11" i="1" s="1"/>
  <c r="J203" i="1" s="1"/>
</calcChain>
</file>

<file path=xl/sharedStrings.xml><?xml version="1.0" encoding="utf-8"?>
<sst xmlns="http://schemas.openxmlformats.org/spreadsheetml/2006/main" count="1307" uniqueCount="342">
  <si>
    <t>JUDEŢUL: BISTRIŢA-NĂSĂUD</t>
  </si>
  <si>
    <r>
      <t xml:space="preserve">Unitatea administrativ-teritorială: </t>
    </r>
    <r>
      <rPr>
        <b/>
        <i/>
        <sz val="12"/>
        <rFont val="Arial Narrow"/>
        <family val="2"/>
        <charset val="238"/>
      </rPr>
      <t>Comuna Şieuţ</t>
    </r>
  </si>
  <si>
    <t>- S I N T E Z Ă -</t>
  </si>
  <si>
    <t>Formular: 11.01</t>
  </si>
  <si>
    <t>Denumirea indicatorilor</t>
  </si>
  <si>
    <t>Cod indicator</t>
  </si>
  <si>
    <t>PREVEDERI ANUALE</t>
  </si>
  <si>
    <t>REALIZĂRI ANUALE</t>
  </si>
  <si>
    <t>REPARTIZAREA PE TRIMESTRE</t>
  </si>
  <si>
    <t>PROBA PREV.AN</t>
  </si>
  <si>
    <t>Estimări</t>
  </si>
  <si>
    <t>mii lei</t>
  </si>
  <si>
    <t xml:space="preserve">lei </t>
  </si>
  <si>
    <t>lei</t>
  </si>
  <si>
    <t>din care destinate plăților restante</t>
  </si>
  <si>
    <t>I</t>
  </si>
  <si>
    <t>II</t>
  </si>
  <si>
    <t>III</t>
  </si>
  <si>
    <t>IV</t>
  </si>
  <si>
    <t>DIFERENȚE</t>
  </si>
  <si>
    <t>BUGET 2023</t>
  </si>
  <si>
    <t>BUGET 2024</t>
  </si>
  <si>
    <t>A</t>
  </si>
  <si>
    <t>B</t>
  </si>
  <si>
    <t>12=5-6</t>
  </si>
  <si>
    <t>TOTAL VENITURI SECŢIUNEA DE FUNCŢIONARE + DEZVOLTARE</t>
  </si>
  <si>
    <t>0001</t>
  </si>
  <si>
    <t>IMPOZIT PE VENIT ŞI CÂŞTIGURI DIN CAPITALDE LA PERSOANE FIZICE (COD 03.02 + 04.02)</t>
  </si>
  <si>
    <t>0006</t>
  </si>
  <si>
    <t xml:space="preserve">Impozitul pe veniturile din transferul proprietatilor imobiliare din patrimoniul personal
</t>
  </si>
  <si>
    <t>030218</t>
  </si>
  <si>
    <t xml:space="preserve">Cote si sume defalcate  din impozitul pe venit
</t>
  </si>
  <si>
    <t>0402</t>
  </si>
  <si>
    <t>VENITURI DIN PROPRIETATE (07.02)</t>
  </si>
  <si>
    <t>0009</t>
  </si>
  <si>
    <t xml:space="preserve">Impozite  si taxe pe proprietate
</t>
  </si>
  <si>
    <t>0702</t>
  </si>
  <si>
    <t xml:space="preserve">Sume defalcate  din TVA
</t>
  </si>
  <si>
    <t>1102</t>
  </si>
  <si>
    <t xml:space="preserve">Taxe pe utilizarea bunurilor, autorizarea utilizarii  bunurilor sau pe desfasurarea de activitati
</t>
  </si>
  <si>
    <t>1602</t>
  </si>
  <si>
    <t xml:space="preserve">Alte impozite si taxe fiscale
</t>
  </si>
  <si>
    <t>1802</t>
  </si>
  <si>
    <t>VENITURI NEFISCALE</t>
  </si>
  <si>
    <t>0012</t>
  </si>
  <si>
    <t xml:space="preserve">Venituri din concesiuni si inchirieri
</t>
  </si>
  <si>
    <t>30020530</t>
  </si>
  <si>
    <t>Venituri din prestări de servicii</t>
  </si>
  <si>
    <t>330208</t>
  </si>
  <si>
    <t xml:space="preserve">Venituri din recuperarea cheltuielilor de judecata, imputatii si despagubiri
</t>
  </si>
  <si>
    <t>330228</t>
  </si>
  <si>
    <t>Alte venituri din prestări de servicii şi alte activităţi</t>
  </si>
  <si>
    <t>330250</t>
  </si>
  <si>
    <t>Amenzi, penalitati si confiscari   (cod 35.02.01 la 35.02.03+35.02.50)</t>
  </si>
  <si>
    <t>3502</t>
  </si>
  <si>
    <t>Diverse venituri (cod 36.02.01+36.02.05+36.02.06+36.02.11+36.02.14+36.02.50)</t>
  </si>
  <si>
    <t>3602</t>
  </si>
  <si>
    <t xml:space="preserve">Varsaminte din sectiunea de functionare pentru finantarea sectiunii de dezvoltare a bugetului local (cu semnul minus)
</t>
  </si>
  <si>
    <t>370203</t>
  </si>
  <si>
    <t xml:space="preserve">Varsaminte din sectiunea de functionare
</t>
  </si>
  <si>
    <t>370204</t>
  </si>
  <si>
    <t>VENITURI DIN CAPITAL (39.02)</t>
  </si>
  <si>
    <t>0015</t>
  </si>
  <si>
    <t>Venituri din vânzarea locuinţelor construite din fondurile statului</t>
  </si>
  <si>
    <t>390203</t>
  </si>
  <si>
    <t>OPERAŢIUNI FINANCIARE</t>
  </si>
  <si>
    <t>0016</t>
  </si>
  <si>
    <t>Sume din excedentul bugetului local utilizate pentru finanţarea cheltuielilor secţiunii de dezvoltare</t>
  </si>
  <si>
    <t>400214</t>
  </si>
  <si>
    <t>Sume din excedentul bugetului local utilizate pentru finanţarea cheltuielilor secţiunii de funcţionare</t>
  </si>
  <si>
    <t>400218</t>
  </si>
  <si>
    <t>SUBVENŢII DE LA ALTE NIVELE ALE ADMINISTRAŢIEI PUBLICE</t>
  </si>
  <si>
    <t>0018</t>
  </si>
  <si>
    <t xml:space="preserve">Subvenţii de la bugetul de stat
</t>
  </si>
  <si>
    <t>4202</t>
  </si>
  <si>
    <t>Planuri si  regulamente de urbanism</t>
  </si>
  <si>
    <t>420205</t>
  </si>
  <si>
    <t>Subvenţii de la bugetul de stat către bugetele locale necesare susţinerii derulării proiectelor finanţate din FEN postaderare</t>
  </si>
  <si>
    <t>420220</t>
  </si>
  <si>
    <t>Subvenţii primite din Fondul de intervenţie</t>
  </si>
  <si>
    <t>420228</t>
  </si>
  <si>
    <t xml:space="preserve">Ajutor pentru incalzirea locuintei cu lemne, carbuni si combustibil petrolieri
</t>
  </si>
  <si>
    <t>420234</t>
  </si>
  <si>
    <t>Finanţarea Programului Naţional de Dezvoltare Locală</t>
  </si>
  <si>
    <t>420265</t>
  </si>
  <si>
    <r>
      <t xml:space="preserve">Subvenții de la b ugetul de statcătre bugetele locale pentru Programul național de investiții </t>
    </r>
    <r>
      <rPr>
        <b/>
        <sz val="10"/>
        <color rgb="FF0000CC"/>
        <rFont val="Calibri"/>
        <family val="2"/>
      </rPr>
      <t>„</t>
    </r>
    <r>
      <rPr>
        <b/>
        <i/>
        <sz val="10"/>
        <color rgb="FF0000CC"/>
        <rFont val="Arial Narrow"/>
        <family val="2"/>
        <charset val="238"/>
      </rPr>
      <t>Anghel Saligny</t>
    </r>
    <r>
      <rPr>
        <b/>
        <sz val="10"/>
        <color rgb="FF0000CC"/>
        <rFont val="Calibri"/>
        <family val="2"/>
      </rPr>
      <t>“</t>
    </r>
  </si>
  <si>
    <t>420287SD</t>
  </si>
  <si>
    <t>Alocări de sume din PNRR aferente componentei împrumuturi (cod 42.02.89.01 la 42.02.89.03)</t>
  </si>
  <si>
    <t>420289</t>
  </si>
  <si>
    <t xml:space="preserve">Alocări de sume din PNRR aferente componentei împrumuturi </t>
  </si>
  <si>
    <t>42028901SD</t>
  </si>
  <si>
    <t>42028903SD</t>
  </si>
  <si>
    <t>Subvenţii de la alte administraţii</t>
  </si>
  <si>
    <t>4302</t>
  </si>
  <si>
    <t>Alte subvenții primite de la administrația centrală pentru finanțarea unor activități</t>
  </si>
  <si>
    <t>430220</t>
  </si>
  <si>
    <t>Sume alocate din bugetul AFIR, pentru susținerea proiectelor din PNDR 2014-2020****)</t>
  </si>
  <si>
    <t>430231</t>
  </si>
  <si>
    <t>Sume aloc.buget ANCPI pt.finanțarea lucrări înreg.sistematică din cadrul Programului național de cadastru și carte funciară</t>
  </si>
  <si>
    <t>430234</t>
  </si>
  <si>
    <t>Fondul European Agricol de Dezvoltare Rurala (cod 45.02.04.01+45.02.04.02+45.02.04.03) *)</t>
  </si>
  <si>
    <t>450204</t>
  </si>
  <si>
    <t xml:space="preserve">Fondul European de Dezvoltare Regională (FEDR) (cod 48.02.01.01+48.02.01.02+48.02.01.03) </t>
  </si>
  <si>
    <t>480204</t>
  </si>
  <si>
    <t>VENITURILE SECŢIUNII DE FUNCŢIONARE - TOTAL</t>
  </si>
  <si>
    <t>00.01SF</t>
  </si>
  <si>
    <t xml:space="preserve">Cote defalcate  din impozitul pe venit
</t>
  </si>
  <si>
    <t>040201</t>
  </si>
  <si>
    <t xml:space="preserve">Sume alocate din cote defalcate  din impozitul pe venit pentru echilibrarea b.l.
</t>
  </si>
  <si>
    <t>040204</t>
  </si>
  <si>
    <t>Sume repartizate din fondul la dispoziţia consiliului judeţean</t>
  </si>
  <si>
    <t>040205</t>
  </si>
  <si>
    <t>Impozit pe cladiri de la persoane fizice *)</t>
  </si>
  <si>
    <t>07020101</t>
  </si>
  <si>
    <t>Impozit si taxa pe cladiri de la persoane juridice *)</t>
  </si>
  <si>
    <t>07020102</t>
  </si>
  <si>
    <t>Impozit pe terenuri de la persoane fizice *)</t>
  </si>
  <si>
    <t>07020201</t>
  </si>
  <si>
    <t>Impozit si taxa pe teren de la persoane juridice *)</t>
  </si>
  <si>
    <t>07020202</t>
  </si>
  <si>
    <t>Impozitul pe terenul din extravilan   *) + Restante din anii anteriori din impozitul pe teren agricol</t>
  </si>
  <si>
    <t>07020203</t>
  </si>
  <si>
    <t>Taxe judiciare de timbru si alte taxe de timbru</t>
  </si>
  <si>
    <t>070203</t>
  </si>
  <si>
    <t xml:space="preserve">Alte impozite si taxe  pe proprietate </t>
  </si>
  <si>
    <t>070250</t>
  </si>
  <si>
    <t xml:space="preserve">Sume defalcate  din TVA pentru finanţarea cheltuielilor descentralizate
</t>
  </si>
  <si>
    <t>110201</t>
  </si>
  <si>
    <t>110202</t>
  </si>
  <si>
    <t xml:space="preserve">Sume defalcate  din TVA pentru echilibrarea bugetului local
</t>
  </si>
  <si>
    <t>110206</t>
  </si>
  <si>
    <t>Impozit pe mijloacele de transport detinute de persoane fizice *)</t>
  </si>
  <si>
    <t>16020201</t>
  </si>
  <si>
    <t>Impozit pe mijloacele de transport detinute de persoane juridice *)</t>
  </si>
  <si>
    <t>16020202</t>
  </si>
  <si>
    <t>Taxe si tarife pentru eliberarea de licente si autorizatii de functionare</t>
  </si>
  <si>
    <t>160203</t>
  </si>
  <si>
    <t>Alte taxe pe utilizarea bunurilor, autorizarea utilizarii bunurilor sau pe desfasurare de activitati</t>
  </si>
  <si>
    <t>160250</t>
  </si>
  <si>
    <t>180250</t>
  </si>
  <si>
    <t xml:space="preserve">Venituri din amenzi si alte sanctiuni aplicate conform dispozitiilor legale
</t>
  </si>
  <si>
    <t>35020102</t>
  </si>
  <si>
    <t>Alte amenzi, penalităţi şi confiscări</t>
  </si>
  <si>
    <t>350250</t>
  </si>
  <si>
    <t xml:space="preserve">Varsaminte din venituri si/sau disponibilitatile institutiilor publice
</t>
  </si>
  <si>
    <t>360205</t>
  </si>
  <si>
    <t>Alte venituri</t>
  </si>
  <si>
    <t>360250</t>
  </si>
  <si>
    <t xml:space="preserve">Ajutor pentru incalzirea locuintei cu lemne, carbuni si combustibil petrolier
</t>
  </si>
  <si>
    <t>VENITURILE SECŢIUNII DE DEZVOLTARE  - TOTAL</t>
  </si>
  <si>
    <t>0001SD</t>
  </si>
  <si>
    <t xml:space="preserve">Vărsăminte din secţiunea de funcţionare
</t>
  </si>
  <si>
    <t>370204SD</t>
  </si>
  <si>
    <t>390203SD</t>
  </si>
  <si>
    <t>Sume din excedentul bugetului local utilizate pt.finanțarea cheltuielilor secțiunii de dezvoltare</t>
  </si>
  <si>
    <t>Subventii de la bugetul de stat (cod 42.02.01+42.02.05+...+42.02.77)</t>
  </si>
  <si>
    <t>420200SD</t>
  </si>
  <si>
    <t>420205SD</t>
  </si>
  <si>
    <t>420220SD</t>
  </si>
  <si>
    <t>Finanţarea Programului Naţional de Dezvoltare Locală TOTAL</t>
  </si>
  <si>
    <t>420265SD</t>
  </si>
  <si>
    <r>
      <t xml:space="preserve">Subvenții de la b ugetul de statcătre bugetele locale pentru Programul național de investiții </t>
    </r>
    <r>
      <rPr>
        <b/>
        <sz val="10"/>
        <color rgb="FF9900CC"/>
        <rFont val="Calibri"/>
        <family val="2"/>
      </rPr>
      <t>„</t>
    </r>
    <r>
      <rPr>
        <b/>
        <i/>
        <sz val="10"/>
        <color rgb="FF9900CC"/>
        <rFont val="Arial Narrow"/>
        <family val="2"/>
        <charset val="238"/>
      </rPr>
      <t>Anghel Saligny</t>
    </r>
    <r>
      <rPr>
        <b/>
        <sz val="10"/>
        <color rgb="FF9900CC"/>
        <rFont val="Calibri"/>
        <family val="2"/>
      </rPr>
      <t>“</t>
    </r>
  </si>
  <si>
    <t>Subvenții de la alte administrații</t>
  </si>
  <si>
    <t>430231SD</t>
  </si>
  <si>
    <t>450204SD</t>
  </si>
  <si>
    <t>Sume primite în contul plăţilor efectuate în anul curent</t>
  </si>
  <si>
    <t>45020401SD</t>
  </si>
  <si>
    <t>Prefinanţări</t>
  </si>
  <si>
    <t>45020403SD</t>
  </si>
  <si>
    <t>480204SD</t>
  </si>
  <si>
    <t>48020401SD</t>
  </si>
  <si>
    <t>Sume primite în contul plăţilor efectuate în anii anteriori</t>
  </si>
  <si>
    <t>48020402SD</t>
  </si>
  <si>
    <t>48020403SD</t>
  </si>
  <si>
    <t>Corecții financiare</t>
  </si>
  <si>
    <t>48020404SD</t>
  </si>
  <si>
    <t>TOTAL CHELTUIELI FUNCŢIONARE + DEZVOLTARE</t>
  </si>
  <si>
    <t>AUTORITĂŢI EXECUTIVE</t>
  </si>
  <si>
    <t>ALTE SERVICII PUBLICE GENERALE (ALEGERI LOCALE)</t>
  </si>
  <si>
    <t xml:space="preserve">Tranzacţii privind datoria publică şi împrumuturi </t>
  </si>
  <si>
    <t>ORDINE PUBLICĂ ŞI SIGURANŢĂ NAŢIONALĂ</t>
  </si>
  <si>
    <t>ÎNVĂŢĂMÂNT</t>
  </si>
  <si>
    <t>Învăţământ secundar inferior</t>
  </si>
  <si>
    <t>Alte cheltuieli în domeniul învatamântului</t>
  </si>
  <si>
    <t>Alte instituţii şi acţiuni sanitare</t>
  </si>
  <si>
    <t>CULTURĂ, RELIGIE,…</t>
  </si>
  <si>
    <t>CĂMINE CULTURALE</t>
  </si>
  <si>
    <t>Consolidarea şi restaurarea monumentelor istorice</t>
  </si>
  <si>
    <t>SPORT</t>
  </si>
  <si>
    <t>67020501</t>
  </si>
  <si>
    <t>Alte servicii în domeniile culturii, recreerii şi religiei</t>
  </si>
  <si>
    <t>CHELTUIELI PENTRU ASISTENŢĂ SOCIALĂ</t>
  </si>
  <si>
    <t>6802</t>
  </si>
  <si>
    <t>ASISTENŢĂ SOCIALĂ ÎN CAZ DE INVALIDITATE</t>
  </si>
  <si>
    <t>AJUTOARE SOCIALE</t>
  </si>
  <si>
    <t>ALTE CHELTUIELI ÎN DOMENIUL ASISTENŢEI SOCIALE</t>
  </si>
  <si>
    <t>SERVICII ŞI DEZVOLTARE PUBLICĂ</t>
  </si>
  <si>
    <t>Alimentare cu apa</t>
  </si>
  <si>
    <t>ILUMINAT PUBLIC</t>
  </si>
  <si>
    <t>Alimentare cu gaze naturale in localitati</t>
  </si>
  <si>
    <t>ALTE SERVICII ÎN DOMENIUL LOCUINŢELOR, DEZV.COM.</t>
  </si>
  <si>
    <t>PROTECŢIA MEDIULUI</t>
  </si>
  <si>
    <t>SALUBRITATE</t>
  </si>
  <si>
    <t>COLECTAREA, TRATAREA ŞI DISTRUGEREA DEŞEURILOR</t>
  </si>
  <si>
    <t>CANALIZAREA ŞI TRATAREA APELOR REZIDUALE</t>
  </si>
  <si>
    <t>DRUMURI ŞI PODURI</t>
  </si>
  <si>
    <t>CHELTUIELI SECŢIUNEA DE FUNCŢIONARE</t>
  </si>
  <si>
    <t>4902SF</t>
  </si>
  <si>
    <t>51020103SF</t>
  </si>
  <si>
    <t>540250SF</t>
  </si>
  <si>
    <t>550230SF</t>
  </si>
  <si>
    <t>6102SF</t>
  </si>
  <si>
    <t>Protecţie civilă şi protecţie contra incendiilor</t>
  </si>
  <si>
    <t>610205SF</t>
  </si>
  <si>
    <t>Alte cheltuieli în domeniul ordinii publice şi siguranţei naţionale</t>
  </si>
  <si>
    <t>610250SF</t>
  </si>
  <si>
    <t>6502SF</t>
  </si>
  <si>
    <t>65020401SF</t>
  </si>
  <si>
    <t>650250SF</t>
  </si>
  <si>
    <t>66025050SF</t>
  </si>
  <si>
    <t>6702SF</t>
  </si>
  <si>
    <t>67020307SF</t>
  </si>
  <si>
    <t>67020312SF</t>
  </si>
  <si>
    <t>67020501SF</t>
  </si>
  <si>
    <t>670250SF</t>
  </si>
  <si>
    <t>6802SF</t>
  </si>
  <si>
    <t>ASISTENŢĂ SOCIALĂ ÎN CAZ DE INVALIDITATE (ASISTENŢI PERSONALI)</t>
  </si>
  <si>
    <t>68020502SF</t>
  </si>
  <si>
    <t>68021501SF</t>
  </si>
  <si>
    <t>68025050SF</t>
  </si>
  <si>
    <t>7002SF</t>
  </si>
  <si>
    <t>700206SF</t>
  </si>
  <si>
    <t>700207SF</t>
  </si>
  <si>
    <t>700250SF</t>
  </si>
  <si>
    <t>7402SF</t>
  </si>
  <si>
    <t>74020501SF</t>
  </si>
  <si>
    <t>74020502SF</t>
  </si>
  <si>
    <t>740206SF</t>
  </si>
  <si>
    <t>84020301SF</t>
  </si>
  <si>
    <t>DEFICIT  SECŢIUNEA DE FUNCŢIONARE</t>
  </si>
  <si>
    <t>99.02</t>
  </si>
  <si>
    <t>CHELTUIELI SECŢIUNEA DE DEZVOLTARE</t>
  </si>
  <si>
    <t>49.02SD</t>
  </si>
  <si>
    <t>51020103SD</t>
  </si>
  <si>
    <t>SERVICIUL SITUAŢII DE URGENŢĂ</t>
  </si>
  <si>
    <t>610205SD</t>
  </si>
  <si>
    <t>6502SD</t>
  </si>
  <si>
    <t>65020401SD</t>
  </si>
  <si>
    <t>650250SD</t>
  </si>
  <si>
    <t>66025050SD</t>
  </si>
  <si>
    <t>6702SD</t>
  </si>
  <si>
    <t>67020307SD</t>
  </si>
  <si>
    <t>67020312SD</t>
  </si>
  <si>
    <t>67020501SD</t>
  </si>
  <si>
    <t>670250SD</t>
  </si>
  <si>
    <t>LOCUINŢE, SERVICII ŞI DEZVOLTARE PUBLICĂ</t>
  </si>
  <si>
    <t>7002SD</t>
  </si>
  <si>
    <t>Iluminat public</t>
  </si>
  <si>
    <t>700206SD</t>
  </si>
  <si>
    <t>700207SD</t>
  </si>
  <si>
    <t>ALTE SERVICII ÎN DOMENIUL LOCUINŢELOR, DEZV.COM….</t>
  </si>
  <si>
    <t>700250SD</t>
  </si>
  <si>
    <t>7402SD</t>
  </si>
  <si>
    <t>74020501SD</t>
  </si>
  <si>
    <t>74020502SD</t>
  </si>
  <si>
    <t>740206SD</t>
  </si>
  <si>
    <t>84020301SD</t>
  </si>
  <si>
    <t>DEFICIT  SECŢIUNEA DE DEZVOLTARE         (cod 49.02-00.01)</t>
  </si>
  <si>
    <t>DEFICIT TOTAL SECŢIUNI 1)         (cod 49.02-00.01)</t>
  </si>
  <si>
    <t>EXCEDENT     (cod 00.01-49.02)</t>
  </si>
  <si>
    <t>98.02</t>
  </si>
  <si>
    <t xml:space="preserve">ORDONATOR DE CREDITE, </t>
  </si>
  <si>
    <t>ŞEF COMPARTIMENT FINANCIAR-CONTABIL,</t>
  </si>
  <si>
    <r>
      <t xml:space="preserve">BUGET LOCAL VENITURI  ŞI </t>
    </r>
    <r>
      <rPr>
        <b/>
        <i/>
        <sz val="18"/>
        <color rgb="FFFF0000"/>
        <rFont val="Arial Narrow"/>
        <family val="2"/>
        <charset val="238"/>
      </rPr>
      <t>CHELTUIELI</t>
    </r>
    <r>
      <rPr>
        <b/>
        <i/>
        <sz val="18"/>
        <color rgb="FF006600"/>
        <rFont val="Arial Narrow"/>
        <family val="2"/>
        <charset val="238"/>
      </rPr>
      <t xml:space="preserve"> TOTALE </t>
    </r>
    <r>
      <rPr>
        <b/>
        <i/>
        <sz val="18"/>
        <color rgb="FFFF0000"/>
        <rFont val="Arial Narrow"/>
        <family val="2"/>
        <charset val="238"/>
      </rPr>
      <t>2025</t>
    </r>
  </si>
  <si>
    <t>PROPUNERI 2025</t>
  </si>
  <si>
    <t>PREVEDERI ANUALE 2025</t>
  </si>
  <si>
    <t>430249</t>
  </si>
  <si>
    <t>43024901</t>
  </si>
  <si>
    <t>Sume alocate din PNRR aferente asistenței financiare nerambursabile</t>
  </si>
  <si>
    <t>Alocări de sume din PNRR aferente componentei împrumuturi  din TVA</t>
  </si>
  <si>
    <t>43024903</t>
  </si>
  <si>
    <t>Sume aferente TVA</t>
  </si>
  <si>
    <t>8402SD</t>
  </si>
  <si>
    <t>TOTAL PROPUNERI</t>
  </si>
  <si>
    <t>PREVEDERI ANUALE 2025 - mii lei -</t>
  </si>
  <si>
    <t>0</t>
  </si>
  <si>
    <t>6=0-0</t>
  </si>
  <si>
    <t>ANEXA 2 LA PROIECTUL DE HOTĂRÂRE PE ANUL 2025</t>
  </si>
  <si>
    <t>- P R O I E C T -</t>
  </si>
  <si>
    <t>36.02.50</t>
  </si>
  <si>
    <t>SECŢIUNEA DE DEZVOLTARE (cod 51+55+56+58+70+79+85)</t>
  </si>
  <si>
    <t>Active fixe   (cod 71.01.01 la 71.01.03+71.01.30)</t>
  </si>
  <si>
    <t>71.01</t>
  </si>
  <si>
    <t>TITLUL II  BUNURI SI SERVICII  (cod 20.01 la 20.06+20.09 la 20.16+20.18 la 20.25+20.27+20.30)</t>
  </si>
  <si>
    <t>20</t>
  </si>
  <si>
    <t>Bunuri si servicii   (cod 20.01.01 la 20.01.09+20.01.30)</t>
  </si>
  <si>
    <t>20.01</t>
  </si>
  <si>
    <t>Carburanti si lubrifianti</t>
  </si>
  <si>
    <t>20.01.05</t>
  </si>
  <si>
    <t>Piese de schimb</t>
  </si>
  <si>
    <t>20.01.06</t>
  </si>
  <si>
    <t>Alte bunuri si servicii pentru întretinere si functionare</t>
  </si>
  <si>
    <t>20.01.30</t>
  </si>
  <si>
    <t>Rambursarea imprumuturilor contractate pentru finantarea proiectelor cu finantare UE</t>
  </si>
  <si>
    <t>81.04</t>
  </si>
  <si>
    <t>2025 TOTAL</t>
  </si>
  <si>
    <t>ANEXA 2 LA HCL NR. 9 DIN 20.03.2025</t>
  </si>
  <si>
    <t>PROPUNERI 2026</t>
  </si>
  <si>
    <t>2026 TOTAL</t>
  </si>
  <si>
    <t>Alocări de sume din PNRR aferente asistenței financiare nerambursabile ( cod 42.02.88 01 la 42.02.88.03)</t>
  </si>
  <si>
    <t>Alocări de sume din PNRR aferente asistenței financiare nerambursabile (Fonduri europene nerambursabile)</t>
  </si>
  <si>
    <t>Alocări de sume din PNRR aferente asistenței financiare nerambursabile (Sume aferente TVA)</t>
  </si>
  <si>
    <t>420288</t>
  </si>
  <si>
    <t>42028801SD</t>
  </si>
  <si>
    <t>42028803SD</t>
  </si>
  <si>
    <t>PREVEDERI ANUALE 2026</t>
  </si>
  <si>
    <t>Sume aferentente compensațiilor acordate proprietarilor de păduri</t>
  </si>
  <si>
    <t>420297</t>
  </si>
  <si>
    <t xml:space="preserve">Subvenții de la bugetul de stat </t>
  </si>
  <si>
    <r>
      <t xml:space="preserve">BUGET LOCAL VENITURI  ŞI </t>
    </r>
    <r>
      <rPr>
        <b/>
        <i/>
        <sz val="18"/>
        <color rgb="FFFF0000"/>
        <rFont val="Arial Narrow"/>
        <family val="2"/>
        <charset val="238"/>
      </rPr>
      <t>CHELTUIELI</t>
    </r>
    <r>
      <rPr>
        <b/>
        <i/>
        <sz val="18"/>
        <color rgb="FF006600"/>
        <rFont val="Arial Narrow"/>
        <family val="2"/>
        <charset val="238"/>
      </rPr>
      <t xml:space="preserve"> TOTALE </t>
    </r>
    <r>
      <rPr>
        <b/>
        <i/>
        <sz val="18"/>
        <color rgb="FFFF0000"/>
        <rFont val="Arial Narrow"/>
        <family val="2"/>
        <charset val="238"/>
      </rPr>
      <t>2026</t>
    </r>
  </si>
  <si>
    <t>DEFICIT  SECŢIUNEA DE DEZVOLTARE         (cod 49.02-00.01)                      -1.349</t>
  </si>
  <si>
    <t xml:space="preserve">TOTAL 2026 </t>
  </si>
  <si>
    <t>MODERN.INFRASTRUCTURA DE INTERES LOCAL - FINANȚARE DIN ANGHEL SALIGNY</t>
  </si>
  <si>
    <t>AMENAJARE ȘI MODERNIZARE DRUMURI AGRICOLE</t>
  </si>
  <si>
    <t>710101</t>
  </si>
  <si>
    <t>MODERN.INFR.AGR.TRASEUL SEBIȘ-GLEDIN</t>
  </si>
  <si>
    <t>PREVEDERI CUMULATE INCLUSIV AN CURENT</t>
  </si>
  <si>
    <t>CHELTUIELI EF.PÂNĂ LA 31.12.2025</t>
  </si>
  <si>
    <t>CHELTUIELI CUMULATE 2026</t>
  </si>
  <si>
    <t>TOTAL</t>
  </si>
  <si>
    <t>ALTE INVESTIȚII</t>
  </si>
  <si>
    <t>ALTE INVESTIȚII PROBĂ</t>
  </si>
  <si>
    <t>CANALIZAREA ŞI TRATAREA APELOR REZIDUALE DIN PROGRAMUL NAȚIONAL ANGHEL SALIGNY</t>
  </si>
  <si>
    <t>74 Extindere retea alimentare cu apă 740206 - investiția 1</t>
  </si>
  <si>
    <t>740206</t>
  </si>
  <si>
    <t>74 Execuție branșamente apă și racord 740206 - total - investiția 2</t>
  </si>
  <si>
    <t>74 Relocarere retea alimentare cu apă 740206 - investiția 3</t>
  </si>
  <si>
    <t>ALTE INVESTIȚII DIN CANALIZAREA ȘI TRATAREA APELOR REZIDUALE</t>
  </si>
  <si>
    <t>AMENAJARE PARCARE ȘI INTERSECȚIE CU SENS GIRATORIU</t>
  </si>
  <si>
    <t xml:space="preserve">AMENAJARE ȘI MODERNIZARE DRUM COMUNAL LUNCA - ARDAN </t>
  </si>
  <si>
    <t xml:space="preserve">DEFICIT  SECŢIUNEA DE DEZVOLTARE         (cod 49.02-00.01)                   </t>
  </si>
  <si>
    <t>ANEXA 2 LA HCL NR. 14 DIN 04.05.2026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</si>
</sst>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0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i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i/>
      <sz val="14"/>
      <color rgb="FFFF00FF"/>
      <name val="Arial Narrow"/>
      <family val="2"/>
      <charset val="238"/>
    </font>
    <font>
      <i/>
      <sz val="12"/>
      <name val="Arial Narrow"/>
      <family val="2"/>
      <charset val="238"/>
    </font>
    <font>
      <b/>
      <i/>
      <sz val="11"/>
      <color theme="1"/>
      <name val="Arial Narrow"/>
      <family val="2"/>
    </font>
    <font>
      <sz val="10"/>
      <name val="Arial"/>
      <family val="2"/>
    </font>
    <font>
      <b/>
      <i/>
      <sz val="18"/>
      <color rgb="FF006600"/>
      <name val="Arial Narrow"/>
      <family val="2"/>
      <charset val="238"/>
    </font>
    <font>
      <b/>
      <i/>
      <sz val="18"/>
      <color rgb="FFFF0000"/>
      <name val="Arial Narrow"/>
      <family val="2"/>
      <charset val="238"/>
    </font>
    <font>
      <b/>
      <i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i/>
      <sz val="11"/>
      <color rgb="FF0000FF"/>
      <name val="Arial Narrow"/>
      <family val="2"/>
      <charset val="238"/>
    </font>
    <font>
      <b/>
      <i/>
      <sz val="11"/>
      <color rgb="FFFF0000"/>
      <name val="Arial Narrow"/>
      <family val="2"/>
      <charset val="238"/>
    </font>
    <font>
      <b/>
      <i/>
      <sz val="12"/>
      <color rgb="FF0000FF"/>
      <name val="Arial Narrow"/>
      <family val="2"/>
      <charset val="238"/>
    </font>
    <font>
      <b/>
      <i/>
      <sz val="9"/>
      <color rgb="FF0000FF"/>
      <name val="Arial Narrow"/>
      <family val="2"/>
      <charset val="238"/>
    </font>
    <font>
      <b/>
      <i/>
      <sz val="12"/>
      <color rgb="FF006600"/>
      <name val="Arial Narrow"/>
      <family val="2"/>
      <charset val="238"/>
    </font>
    <font>
      <b/>
      <i/>
      <sz val="11"/>
      <color rgb="FFFF0000"/>
      <name val="Arial Narrow"/>
      <family val="2"/>
    </font>
    <font>
      <b/>
      <i/>
      <sz val="11"/>
      <color rgb="FF006600"/>
      <name val="Arial Narrow"/>
      <family val="2"/>
      <charset val="238"/>
    </font>
    <font>
      <b/>
      <i/>
      <sz val="10"/>
      <color rgb="FF006600"/>
      <name val="Arial Narrow"/>
      <family val="2"/>
      <charset val="238"/>
    </font>
    <font>
      <sz val="10"/>
      <name val="Arial"/>
      <family val="2"/>
      <charset val="238"/>
    </font>
    <font>
      <b/>
      <i/>
      <sz val="12"/>
      <color rgb="FF800000"/>
      <name val="Arial Narrow"/>
      <family val="2"/>
      <charset val="238"/>
    </font>
    <font>
      <b/>
      <i/>
      <sz val="11"/>
      <color rgb="FF0000CC"/>
      <name val="Arial Narrow"/>
      <family val="2"/>
      <charset val="238"/>
    </font>
    <font>
      <b/>
      <i/>
      <sz val="12"/>
      <color rgb="FF0000CC"/>
      <name val="Arial Narrow"/>
      <family val="2"/>
      <charset val="238"/>
    </font>
    <font>
      <b/>
      <i/>
      <sz val="10"/>
      <color rgb="FF0000CC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b/>
      <i/>
      <sz val="12"/>
      <color rgb="FFFF0000"/>
      <name val="Arial Narrow"/>
      <family val="2"/>
      <charset val="238"/>
    </font>
    <font>
      <b/>
      <sz val="10"/>
      <color rgb="FF0000CC"/>
      <name val="Calibri"/>
      <family val="2"/>
    </font>
    <font>
      <b/>
      <i/>
      <sz val="11"/>
      <color rgb="FF800000"/>
      <name val="Arial Narrow"/>
      <family val="2"/>
      <charset val="238"/>
    </font>
    <font>
      <b/>
      <i/>
      <sz val="12"/>
      <color rgb="FF660066"/>
      <name val="Arial Narrow"/>
      <family val="2"/>
      <charset val="238"/>
    </font>
    <font>
      <b/>
      <i/>
      <sz val="12"/>
      <color rgb="FF660033"/>
      <name val="Arial Narrow"/>
      <family val="2"/>
      <charset val="238"/>
    </font>
    <font>
      <b/>
      <i/>
      <sz val="12"/>
      <color rgb="FFCC00CC"/>
      <name val="Arial Narrow"/>
      <family val="2"/>
      <charset val="238"/>
    </font>
    <font>
      <b/>
      <i/>
      <sz val="11"/>
      <color rgb="FF660066"/>
      <name val="Arial Narrow"/>
      <family val="2"/>
      <charset val="238"/>
    </font>
    <font>
      <b/>
      <i/>
      <sz val="12"/>
      <color rgb="FFCC3300"/>
      <name val="Arial Narrow"/>
      <family val="2"/>
      <charset val="238"/>
    </font>
    <font>
      <b/>
      <i/>
      <sz val="10"/>
      <color rgb="FF9900CC"/>
      <name val="Arial Narrow"/>
      <family val="2"/>
      <charset val="238"/>
    </font>
    <font>
      <b/>
      <sz val="10"/>
      <color rgb="FF9900CC"/>
      <name val="Calibri"/>
      <family val="2"/>
    </font>
    <font>
      <b/>
      <i/>
      <sz val="11"/>
      <color rgb="FF660033"/>
      <name val="Arial Narrow"/>
      <family val="2"/>
      <charset val="238"/>
    </font>
    <font>
      <b/>
      <i/>
      <sz val="10"/>
      <color rgb="FF660033"/>
      <name val="Arial Narrow"/>
      <family val="2"/>
      <charset val="238"/>
    </font>
    <font>
      <b/>
      <i/>
      <sz val="12"/>
      <color rgb="FFC0000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1"/>
      <color rgb="FFFF00FF"/>
      <name val="Arial Narrow"/>
      <family val="2"/>
      <charset val="238"/>
    </font>
    <font>
      <b/>
      <i/>
      <sz val="12"/>
      <color rgb="FFFF00FF"/>
      <name val="Arial Narrow"/>
      <family val="2"/>
      <charset val="238"/>
    </font>
    <font>
      <b/>
      <i/>
      <sz val="12"/>
      <color rgb="FF9900CC"/>
      <name val="Arial Narrow"/>
      <family val="2"/>
      <charset val="238"/>
    </font>
    <font>
      <b/>
      <i/>
      <sz val="14"/>
      <color theme="1"/>
      <name val="Arial Narrow"/>
      <family val="2"/>
      <charset val="238"/>
    </font>
    <font>
      <sz val="8"/>
      <name val="Calibri"/>
      <family val="2"/>
      <charset val="238"/>
      <scheme val="minor"/>
    </font>
    <font>
      <b/>
      <i/>
      <sz val="10"/>
      <color rgb="FF0000FF"/>
      <name val="Arial Narrow"/>
      <family val="2"/>
      <charset val="238"/>
    </font>
    <font>
      <sz val="8.25"/>
      <color indexed="9"/>
      <name val="Arial"/>
      <family val="2"/>
    </font>
    <font>
      <b/>
      <sz val="14"/>
      <name val="Arial"/>
      <family val="2"/>
      <charset val="238"/>
    </font>
    <font>
      <b/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color theme="1"/>
      <name val="Calibri"/>
      <family val="2"/>
      <scheme val="minor"/>
    </font>
    <font>
      <b/>
      <i/>
      <sz val="14"/>
      <color rgb="FFFF0000"/>
      <name val="Arial Narrow"/>
      <family val="2"/>
      <charset val="238"/>
    </font>
    <font>
      <b/>
      <i/>
      <sz val="13"/>
      <color rgb="FFFF0000"/>
      <name val="Arial Narrow"/>
      <family val="2"/>
      <charset val="238"/>
    </font>
    <font>
      <b/>
      <i/>
      <sz val="16"/>
      <color rgb="FFFF0000"/>
      <name val="Arial Narrow"/>
      <family val="2"/>
      <charset val="238"/>
    </font>
    <font>
      <b/>
      <i/>
      <sz val="15"/>
      <color rgb="FFFF0000"/>
      <name val="Arial Narrow"/>
      <family val="2"/>
      <charset val="238"/>
    </font>
    <font>
      <i/>
      <sz val="11"/>
      <color rgb="FFCC3300"/>
      <name val="Calibri"/>
      <family val="2"/>
      <scheme val="minor"/>
    </font>
    <font>
      <b/>
      <i/>
      <sz val="10"/>
      <color rgb="FFCC33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i/>
      <sz val="10"/>
      <color rgb="FF000099"/>
      <name val="Calibri"/>
      <family val="2"/>
      <scheme val="minor"/>
    </font>
    <font>
      <b/>
      <i/>
      <sz val="11"/>
      <color rgb="FFCC3300"/>
      <name val="Arial Narrow"/>
      <family val="2"/>
      <charset val="238"/>
    </font>
    <font>
      <b/>
      <i/>
      <sz val="11"/>
      <color rgb="FFCC3300"/>
      <name val="Calibri"/>
      <family val="2"/>
      <scheme val="minor"/>
    </font>
    <font>
      <b/>
      <i/>
      <sz val="11"/>
      <color rgb="FFFF00FF"/>
      <name val="Calibri"/>
      <family val="2"/>
      <scheme val="minor"/>
    </font>
    <font>
      <b/>
      <i/>
      <sz val="11"/>
      <color rgb="FFCC00CC"/>
      <name val="Calibri"/>
      <family val="2"/>
      <scheme val="minor"/>
    </font>
    <font>
      <b/>
      <i/>
      <sz val="10"/>
      <color rgb="FFCC00CC"/>
      <name val="Calibri"/>
      <family val="2"/>
      <scheme val="minor"/>
    </font>
    <font>
      <b/>
      <i/>
      <sz val="10"/>
      <color rgb="FFCC3300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rgb="FFCC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5F5"/>
        <bgColor indexed="64"/>
      </patternFill>
    </fill>
  </fills>
  <borders count="7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ck">
        <color indexed="64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/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/>
      <bottom style="thick">
        <color rgb="FFFF0000"/>
      </bottom>
      <diagonal/>
    </border>
    <border>
      <left style="thick">
        <color rgb="FFCCFF33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thick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thick">
        <color indexed="64"/>
      </right>
      <top style="hair">
        <color indexed="8"/>
      </top>
      <bottom style="hair">
        <color indexed="8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8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hair">
        <color indexed="8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hair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rgb="FFFF0000"/>
      </bottom>
      <diagonal/>
    </border>
    <border>
      <left style="thick">
        <color indexed="64"/>
      </left>
      <right/>
      <top style="thick">
        <color indexed="64"/>
      </top>
      <bottom style="thick">
        <color rgb="FFFF0000"/>
      </bottom>
      <diagonal/>
    </border>
    <border>
      <left/>
      <right/>
      <top style="thick">
        <color indexed="64"/>
      </top>
      <bottom style="thick">
        <color rgb="FFFF0000"/>
      </bottom>
      <diagonal/>
    </border>
    <border>
      <left/>
      <right style="thick">
        <color indexed="64"/>
      </right>
      <top style="thick">
        <color indexed="64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rgb="FFFF0000"/>
      </top>
      <bottom style="thick">
        <color indexed="64"/>
      </bottom>
      <diagonal/>
    </border>
    <border>
      <left style="thick">
        <color indexed="64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indexed="64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rgb="FFCCFF33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ck">
        <color rgb="FFCCFF33"/>
      </left>
      <right style="thick">
        <color rgb="FFCCFF33"/>
      </right>
      <top style="thick">
        <color rgb="FFCCFF33"/>
      </top>
      <bottom style="thick">
        <color rgb="FFCCFF33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</cellStyleXfs>
  <cellXfs count="457">
    <xf numFmtId="0" fontId="0" fillId="0" borderId="0" xfId="0"/>
    <xf numFmtId="0" fontId="2" fillId="2" borderId="0" xfId="1" applyFont="1" applyFill="1"/>
    <xf numFmtId="0" fontId="3" fillId="2" borderId="0" xfId="0" applyFont="1" applyFill="1"/>
    <xf numFmtId="0" fontId="5" fillId="2" borderId="0" xfId="1" applyFont="1" applyFill="1"/>
    <xf numFmtId="0" fontId="2" fillId="2" borderId="0" xfId="2" applyFont="1" applyFill="1" applyAlignment="1">
      <alignment vertical="center"/>
    </xf>
    <xf numFmtId="0" fontId="0" fillId="2" borderId="0" xfId="0" applyFill="1"/>
    <xf numFmtId="0" fontId="12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0" fillId="4" borderId="5" xfId="0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3" fillId="5" borderId="13" xfId="3" applyFont="1" applyFill="1" applyBorder="1" applyAlignment="1">
      <alignment horizontal="left" vertical="center" wrapText="1"/>
    </xf>
    <xf numFmtId="49" fontId="23" fillId="5" borderId="10" xfId="1" applyNumberFormat="1" applyFont="1" applyFill="1" applyBorder="1" applyAlignment="1">
      <alignment horizontal="left" vertical="center" wrapText="1"/>
    </xf>
    <xf numFmtId="4" fontId="23" fillId="5" borderId="8" xfId="1" applyNumberFormat="1" applyFont="1" applyFill="1" applyBorder="1" applyAlignment="1">
      <alignment horizontal="right" vertical="center" wrapText="1"/>
    </xf>
    <xf numFmtId="4" fontId="23" fillId="5" borderId="10" xfId="1" applyNumberFormat="1" applyFont="1" applyFill="1" applyBorder="1" applyAlignment="1">
      <alignment horizontal="right" vertical="center" wrapText="1"/>
    </xf>
    <xf numFmtId="49" fontId="24" fillId="6" borderId="16" xfId="1" applyNumberFormat="1" applyFont="1" applyFill="1" applyBorder="1" applyAlignment="1">
      <alignment horizontal="left" vertical="top" wrapText="1"/>
    </xf>
    <xf numFmtId="49" fontId="24" fillId="6" borderId="5" xfId="1" applyNumberFormat="1" applyFont="1" applyFill="1" applyBorder="1" applyAlignment="1">
      <alignment horizontal="left" vertical="center" wrapText="1"/>
    </xf>
    <xf numFmtId="4" fontId="25" fillId="6" borderId="14" xfId="1" applyNumberFormat="1" applyFont="1" applyFill="1" applyBorder="1" applyAlignment="1">
      <alignment horizontal="right" vertical="center"/>
    </xf>
    <xf numFmtId="4" fontId="25" fillId="6" borderId="5" xfId="1" applyNumberFormat="1" applyFont="1" applyFill="1" applyBorder="1" applyAlignment="1">
      <alignment horizontal="right" vertical="center"/>
    </xf>
    <xf numFmtId="0" fontId="26" fillId="0" borderId="16" xfId="3" applyFont="1" applyBorder="1" applyAlignment="1">
      <alignment horizontal="left"/>
    </xf>
    <xf numFmtId="49" fontId="24" fillId="0" borderId="5" xfId="1" applyNumberFormat="1" applyFont="1" applyBorder="1" applyAlignment="1">
      <alignment horizontal="left" vertical="center" wrapText="1"/>
    </xf>
    <xf numFmtId="4" fontId="25" fillId="0" borderId="14" xfId="1" applyNumberFormat="1" applyFont="1" applyBorder="1" applyAlignment="1">
      <alignment horizontal="right" vertical="center"/>
    </xf>
    <xf numFmtId="4" fontId="25" fillId="0" borderId="5" xfId="1" applyNumberFormat="1" applyFont="1" applyBorder="1" applyAlignment="1">
      <alignment horizontal="right" vertical="center"/>
    </xf>
    <xf numFmtId="0" fontId="27" fillId="0" borderId="16" xfId="3" applyFont="1" applyBorder="1" applyAlignment="1">
      <alignment horizontal="left"/>
    </xf>
    <xf numFmtId="49" fontId="15" fillId="0" borderId="5" xfId="1" applyNumberFormat="1" applyFont="1" applyBorder="1" applyAlignment="1">
      <alignment horizontal="left" vertical="center" wrapText="1"/>
    </xf>
    <xf numFmtId="4" fontId="28" fillId="0" borderId="14" xfId="1" applyNumberFormat="1" applyFont="1" applyBorder="1" applyAlignment="1">
      <alignment horizontal="right" vertical="center"/>
    </xf>
    <xf numFmtId="4" fontId="28" fillId="0" borderId="5" xfId="1" applyNumberFormat="1" applyFont="1" applyBorder="1" applyAlignment="1">
      <alignment horizontal="right" vertical="center"/>
    </xf>
    <xf numFmtId="49" fontId="26" fillId="0" borderId="16" xfId="1" applyNumberFormat="1" applyFont="1" applyBorder="1" applyAlignment="1">
      <alignment horizontal="left"/>
    </xf>
    <xf numFmtId="49" fontId="26" fillId="7" borderId="16" xfId="1" applyNumberFormat="1" applyFont="1" applyFill="1" applyBorder="1" applyAlignment="1">
      <alignment horizontal="left" vertical="center" wrapText="1"/>
    </xf>
    <xf numFmtId="49" fontId="24" fillId="7" borderId="5" xfId="1" applyNumberFormat="1" applyFont="1" applyFill="1" applyBorder="1" applyAlignment="1">
      <alignment horizontal="left" vertical="center" wrapText="1"/>
    </xf>
    <xf numFmtId="4" fontId="25" fillId="7" borderId="14" xfId="1" applyNumberFormat="1" applyFont="1" applyFill="1" applyBorder="1" applyAlignment="1">
      <alignment horizontal="right" vertical="center"/>
    </xf>
    <xf numFmtId="4" fontId="25" fillId="7" borderId="5" xfId="1" applyNumberFormat="1" applyFont="1" applyFill="1" applyBorder="1" applyAlignment="1">
      <alignment horizontal="right" vertical="center"/>
    </xf>
    <xf numFmtId="0" fontId="30" fillId="8" borderId="16" xfId="3" applyFont="1" applyFill="1" applyBorder="1" applyAlignment="1">
      <alignment horizontal="left" vertical="center" wrapText="1"/>
    </xf>
    <xf numFmtId="49" fontId="30" fillId="8" borderId="5" xfId="1" applyNumberFormat="1" applyFont="1" applyFill="1" applyBorder="1" applyAlignment="1">
      <alignment horizontal="left" vertical="center" wrapText="1"/>
    </xf>
    <xf numFmtId="4" fontId="23" fillId="8" borderId="14" xfId="1" applyNumberFormat="1" applyFont="1" applyFill="1" applyBorder="1" applyAlignment="1">
      <alignment horizontal="right" vertical="center"/>
    </xf>
    <xf numFmtId="4" fontId="23" fillId="8" borderId="5" xfId="1" applyNumberFormat="1" applyFont="1" applyFill="1" applyBorder="1" applyAlignment="1">
      <alignment horizontal="right" vertical="center"/>
    </xf>
    <xf numFmtId="0" fontId="26" fillId="7" borderId="16" xfId="3" applyFont="1" applyFill="1" applyBorder="1" applyAlignment="1">
      <alignment horizontal="left"/>
    </xf>
    <xf numFmtId="4" fontId="31" fillId="0" borderId="14" xfId="1" applyNumberFormat="1" applyFont="1" applyBorder="1" applyAlignment="1">
      <alignment horizontal="right" vertical="center"/>
    </xf>
    <xf numFmtId="4" fontId="31" fillId="0" borderId="5" xfId="1" applyNumberFormat="1" applyFont="1" applyBorder="1" applyAlignment="1">
      <alignment horizontal="right" vertical="center"/>
    </xf>
    <xf numFmtId="4" fontId="32" fillId="7" borderId="14" xfId="1" applyNumberFormat="1" applyFont="1" applyFill="1" applyBorder="1" applyAlignment="1">
      <alignment horizontal="right" vertical="center"/>
    </xf>
    <xf numFmtId="4" fontId="32" fillId="7" borderId="5" xfId="1" applyNumberFormat="1" applyFont="1" applyFill="1" applyBorder="1" applyAlignment="1">
      <alignment horizontal="right" vertical="center"/>
    </xf>
    <xf numFmtId="0" fontId="24" fillId="0" borderId="16" xfId="3" applyFont="1" applyBorder="1" applyAlignment="1">
      <alignment horizontal="left"/>
    </xf>
    <xf numFmtId="4" fontId="33" fillId="0" borderId="14" xfId="1" applyNumberFormat="1" applyFont="1" applyBorder="1" applyAlignment="1">
      <alignment horizontal="right" vertical="center"/>
    </xf>
    <xf numFmtId="4" fontId="33" fillId="0" borderId="5" xfId="1" applyNumberFormat="1" applyFont="1" applyBorder="1" applyAlignment="1">
      <alignment horizontal="right" vertical="center"/>
    </xf>
    <xf numFmtId="0" fontId="34" fillId="0" borderId="16" xfId="3" applyFont="1" applyBorder="1" applyAlignment="1">
      <alignment horizontal="left"/>
    </xf>
    <xf numFmtId="49" fontId="34" fillId="0" borderId="5" xfId="1" applyNumberFormat="1" applyFont="1" applyBorder="1" applyAlignment="1">
      <alignment horizontal="left" vertical="center" wrapText="1"/>
    </xf>
    <xf numFmtId="49" fontId="26" fillId="7" borderId="16" xfId="1" applyNumberFormat="1" applyFont="1" applyFill="1" applyBorder="1" applyAlignment="1">
      <alignment horizontal="left" wrapText="1"/>
    </xf>
    <xf numFmtId="49" fontId="26" fillId="0" borderId="16" xfId="1" applyNumberFormat="1" applyFont="1" applyBorder="1" applyAlignment="1">
      <alignment horizontal="left" vertical="center" wrapText="1"/>
    </xf>
    <xf numFmtId="49" fontId="36" fillId="0" borderId="16" xfId="1" applyNumberFormat="1" applyFont="1" applyBorder="1" applyAlignment="1">
      <alignment horizontal="left"/>
    </xf>
    <xf numFmtId="0" fontId="15" fillId="9" borderId="16" xfId="3" applyFont="1" applyFill="1" applyBorder="1" applyAlignment="1">
      <alignment horizontal="left"/>
    </xf>
    <xf numFmtId="0" fontId="15" fillId="9" borderId="5" xfId="1" applyFont="1" applyFill="1" applyBorder="1" applyAlignment="1">
      <alignment horizontal="left" vertical="center"/>
    </xf>
    <xf numFmtId="4" fontId="28" fillId="9" borderId="14" xfId="1" applyNumberFormat="1" applyFont="1" applyFill="1" applyBorder="1" applyAlignment="1">
      <alignment horizontal="right"/>
    </xf>
    <xf numFmtId="4" fontId="28" fillId="9" borderId="5" xfId="1" applyNumberFormat="1" applyFont="1" applyFill="1" applyBorder="1" applyAlignment="1">
      <alignment horizontal="right"/>
    </xf>
    <xf numFmtId="0" fontId="38" fillId="8" borderId="16" xfId="3" applyFont="1" applyFill="1" applyBorder="1" applyAlignment="1">
      <alignment horizontal="left"/>
    </xf>
    <xf numFmtId="0" fontId="38" fillId="8" borderId="5" xfId="1" applyFont="1" applyFill="1" applyBorder="1" applyAlignment="1">
      <alignment horizontal="left" vertical="center"/>
    </xf>
    <xf numFmtId="4" fontId="32" fillId="8" borderId="14" xfId="1" applyNumberFormat="1" applyFont="1" applyFill="1" applyBorder="1" applyAlignment="1">
      <alignment horizontal="right"/>
    </xf>
    <xf numFmtId="4" fontId="32" fillId="8" borderId="5" xfId="1" applyNumberFormat="1" applyFont="1" applyFill="1" applyBorder="1" applyAlignment="1">
      <alignment horizontal="right"/>
    </xf>
    <xf numFmtId="0" fontId="39" fillId="0" borderId="16" xfId="3" applyFont="1" applyBorder="1" applyAlignment="1">
      <alignment horizontal="left"/>
    </xf>
    <xf numFmtId="0" fontId="38" fillId="0" borderId="5" xfId="1" applyFont="1" applyBorder="1" applyAlignment="1">
      <alignment horizontal="left" vertical="center"/>
    </xf>
    <xf numFmtId="4" fontId="40" fillId="0" borderId="14" xfId="1" applyNumberFormat="1" applyFont="1" applyBorder="1" applyAlignment="1">
      <alignment horizontal="right"/>
    </xf>
    <xf numFmtId="4" fontId="40" fillId="0" borderId="5" xfId="1" applyNumberFormat="1" applyFont="1" applyBorder="1" applyAlignment="1">
      <alignment horizontal="right"/>
    </xf>
    <xf numFmtId="4" fontId="32" fillId="0" borderId="14" xfId="1" applyNumberFormat="1" applyFont="1" applyBorder="1" applyAlignment="1">
      <alignment horizontal="right"/>
    </xf>
    <xf numFmtId="4" fontId="32" fillId="0" borderId="5" xfId="1" applyNumberFormat="1" applyFont="1" applyBorder="1" applyAlignment="1">
      <alignment horizontal="right"/>
    </xf>
    <xf numFmtId="0" fontId="41" fillId="0" borderId="16" xfId="3" applyFont="1" applyBorder="1" applyAlignment="1">
      <alignment horizontal="left"/>
    </xf>
    <xf numFmtId="0" fontId="11" fillId="0" borderId="5" xfId="1" applyFont="1" applyBorder="1" applyAlignment="1">
      <alignment horizontal="left" vertical="center"/>
    </xf>
    <xf numFmtId="49" fontId="38" fillId="8" borderId="5" xfId="1" applyNumberFormat="1" applyFont="1" applyFill="1" applyBorder="1" applyAlignment="1">
      <alignment horizontal="left" vertical="center"/>
    </xf>
    <xf numFmtId="0" fontId="42" fillId="4" borderId="16" xfId="3" applyFont="1" applyFill="1" applyBorder="1" applyAlignment="1">
      <alignment horizontal="left"/>
    </xf>
    <xf numFmtId="0" fontId="42" fillId="4" borderId="5" xfId="1" applyFont="1" applyFill="1" applyBorder="1" applyAlignment="1">
      <alignment horizontal="left" vertical="center"/>
    </xf>
    <xf numFmtId="4" fontId="43" fillId="4" borderId="14" xfId="1" applyNumberFormat="1" applyFont="1" applyFill="1" applyBorder="1" applyAlignment="1">
      <alignment horizontal="right"/>
    </xf>
    <xf numFmtId="4" fontId="43" fillId="4" borderId="5" xfId="1" applyNumberFormat="1" applyFont="1" applyFill="1" applyBorder="1" applyAlignment="1">
      <alignment horizontal="right"/>
    </xf>
    <xf numFmtId="0" fontId="11" fillId="10" borderId="16" xfId="3" applyFont="1" applyFill="1" applyBorder="1" applyAlignment="1">
      <alignment horizontal="left"/>
    </xf>
    <xf numFmtId="0" fontId="11" fillId="10" borderId="5" xfId="1" applyFont="1" applyFill="1" applyBorder="1" applyAlignment="1">
      <alignment horizontal="left" vertical="center"/>
    </xf>
    <xf numFmtId="4" fontId="2" fillId="10" borderId="14" xfId="1" applyNumberFormat="1" applyFont="1" applyFill="1" applyBorder="1" applyAlignment="1">
      <alignment horizontal="right"/>
    </xf>
    <xf numFmtId="4" fontId="2" fillId="10" borderId="5" xfId="1" applyNumberFormat="1" applyFont="1" applyFill="1" applyBorder="1" applyAlignment="1">
      <alignment horizontal="right"/>
    </xf>
    <xf numFmtId="0" fontId="11" fillId="0" borderId="16" xfId="3" applyFont="1" applyBorder="1" applyAlignment="1">
      <alignment horizontal="left"/>
    </xf>
    <xf numFmtId="4" fontId="2" fillId="0" borderId="14" xfId="1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/>
    </xf>
    <xf numFmtId="0" fontId="41" fillId="10" borderId="16" xfId="3" applyFont="1" applyFill="1" applyBorder="1" applyAlignment="1">
      <alignment horizontal="left"/>
    </xf>
    <xf numFmtId="49" fontId="11" fillId="10" borderId="5" xfId="1" applyNumberFormat="1" applyFont="1" applyFill="1" applyBorder="1" applyAlignment="1">
      <alignment horizontal="left" vertical="center"/>
    </xf>
    <xf numFmtId="0" fontId="11" fillId="10" borderId="1" xfId="3" applyFont="1" applyFill="1" applyBorder="1" applyAlignment="1">
      <alignment horizontal="left"/>
    </xf>
    <xf numFmtId="0" fontId="11" fillId="10" borderId="2" xfId="1" applyFont="1" applyFill="1" applyBorder="1" applyAlignment="1">
      <alignment horizontal="left" vertical="center"/>
    </xf>
    <xf numFmtId="4" fontId="2" fillId="10" borderId="3" xfId="1" applyNumberFormat="1" applyFont="1" applyFill="1" applyBorder="1" applyAlignment="1">
      <alignment horizontal="right"/>
    </xf>
    <xf numFmtId="4" fontId="2" fillId="10" borderId="2" xfId="1" applyNumberFormat="1" applyFont="1" applyFill="1" applyBorder="1" applyAlignment="1">
      <alignment horizontal="right"/>
    </xf>
    <xf numFmtId="0" fontId="15" fillId="10" borderId="17" xfId="3" applyFont="1" applyFill="1" applyBorder="1" applyAlignment="1">
      <alignment horizontal="left"/>
    </xf>
    <xf numFmtId="0" fontId="15" fillId="10" borderId="18" xfId="1" applyFont="1" applyFill="1" applyBorder="1" applyAlignment="1">
      <alignment horizontal="left" vertical="center"/>
    </xf>
    <xf numFmtId="4" fontId="28" fillId="10" borderId="19" xfId="1" applyNumberFormat="1" applyFont="1" applyFill="1" applyBorder="1" applyAlignment="1">
      <alignment horizontal="right"/>
    </xf>
    <xf numFmtId="4" fontId="28" fillId="10" borderId="18" xfId="1" applyNumberFormat="1" applyFont="1" applyFill="1" applyBorder="1" applyAlignment="1">
      <alignment horizontal="right"/>
    </xf>
    <xf numFmtId="0" fontId="42" fillId="4" borderId="13" xfId="3" applyFont="1" applyFill="1" applyBorder="1" applyAlignment="1">
      <alignment horizontal="left"/>
    </xf>
    <xf numFmtId="0" fontId="42" fillId="4" borderId="10" xfId="1" applyFont="1" applyFill="1" applyBorder="1" applyAlignment="1">
      <alignment horizontal="left" vertical="center"/>
    </xf>
    <xf numFmtId="4" fontId="43" fillId="4" borderId="8" xfId="1" applyNumberFormat="1" applyFont="1" applyFill="1" applyBorder="1" applyAlignment="1">
      <alignment horizontal="right"/>
    </xf>
    <xf numFmtId="4" fontId="43" fillId="4" borderId="10" xfId="1" applyNumberFormat="1" applyFont="1" applyFill="1" applyBorder="1" applyAlignment="1">
      <alignment horizontal="right"/>
    </xf>
    <xf numFmtId="0" fontId="11" fillId="5" borderId="16" xfId="3" applyFont="1" applyFill="1" applyBorder="1" applyAlignment="1">
      <alignment horizontal="left"/>
    </xf>
    <xf numFmtId="0" fontId="11" fillId="5" borderId="5" xfId="1" applyFont="1" applyFill="1" applyBorder="1" applyAlignment="1">
      <alignment horizontal="left" vertical="center"/>
    </xf>
    <xf numFmtId="4" fontId="2" fillId="5" borderId="14" xfId="1" applyNumberFormat="1" applyFont="1" applyFill="1" applyBorder="1" applyAlignment="1">
      <alignment horizontal="right"/>
    </xf>
    <xf numFmtId="4" fontId="2" fillId="5" borderId="5" xfId="1" applyNumberFormat="1" applyFont="1" applyFill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0" fontId="15" fillId="10" borderId="5" xfId="3" applyFont="1" applyFill="1" applyBorder="1" applyAlignment="1">
      <alignment horizontal="left"/>
    </xf>
    <xf numFmtId="0" fontId="15" fillId="10" borderId="5" xfId="1" applyFont="1" applyFill="1" applyBorder="1" applyAlignment="1">
      <alignment horizontal="left" vertical="center"/>
    </xf>
    <xf numFmtId="4" fontId="28" fillId="10" borderId="5" xfId="1" applyNumberFormat="1" applyFont="1" applyFill="1" applyBorder="1" applyAlignment="1">
      <alignment horizontal="right"/>
    </xf>
    <xf numFmtId="0" fontId="15" fillId="4" borderId="5" xfId="3" applyFont="1" applyFill="1" applyBorder="1" applyAlignment="1">
      <alignment horizontal="left"/>
    </xf>
    <xf numFmtId="0" fontId="15" fillId="4" borderId="5" xfId="1" applyFont="1" applyFill="1" applyBorder="1" applyAlignment="1">
      <alignment horizontal="left" vertical="center"/>
    </xf>
    <xf numFmtId="4" fontId="28" fillId="4" borderId="5" xfId="1" applyNumberFormat="1" applyFont="1" applyFill="1" applyBorder="1" applyAlignment="1">
      <alignment horizontal="right"/>
    </xf>
    <xf numFmtId="0" fontId="11" fillId="0" borderId="13" xfId="3" applyFont="1" applyBorder="1" applyAlignment="1">
      <alignment horizontal="left"/>
    </xf>
    <xf numFmtId="0" fontId="11" fillId="0" borderId="10" xfId="1" applyFont="1" applyBorder="1" applyAlignment="1">
      <alignment horizontal="left" vertical="center"/>
    </xf>
    <xf numFmtId="4" fontId="2" fillId="0" borderId="8" xfId="1" applyNumberFormat="1" applyFont="1" applyBorder="1" applyAlignment="1">
      <alignment horizontal="right"/>
    </xf>
    <xf numFmtId="4" fontId="2" fillId="0" borderId="10" xfId="1" applyNumberFormat="1" applyFont="1" applyBorder="1" applyAlignment="1">
      <alignment horizontal="right"/>
    </xf>
    <xf numFmtId="0" fontId="10" fillId="2" borderId="0" xfId="3" applyFont="1" applyFill="1" applyAlignment="1">
      <alignment horizontal="center" vertical="center" wrapText="1"/>
    </xf>
    <xf numFmtId="0" fontId="3" fillId="0" borderId="0" xfId="0" applyFont="1"/>
    <xf numFmtId="0" fontId="3" fillId="2" borderId="0" xfId="0" applyFont="1" applyFill="1" applyAlignment="1">
      <alignment horizontal="center"/>
    </xf>
    <xf numFmtId="4" fontId="23" fillId="5" borderId="13" xfId="1" applyNumberFormat="1" applyFont="1" applyFill="1" applyBorder="1" applyAlignment="1">
      <alignment horizontal="right" vertical="center" wrapText="1"/>
    </xf>
    <xf numFmtId="4" fontId="23" fillId="5" borderId="5" xfId="1" applyNumberFormat="1" applyFont="1" applyFill="1" applyBorder="1" applyAlignment="1">
      <alignment horizontal="right" vertical="center" wrapText="1"/>
    </xf>
    <xf numFmtId="4" fontId="23" fillId="5" borderId="9" xfId="1" applyNumberFormat="1" applyFont="1" applyFill="1" applyBorder="1" applyAlignment="1">
      <alignment horizontal="right" vertical="center" wrapText="1"/>
    </xf>
    <xf numFmtId="4" fontId="23" fillId="3" borderId="10" xfId="1" applyNumberFormat="1" applyFont="1" applyFill="1" applyBorder="1" applyAlignment="1">
      <alignment horizontal="right" vertical="center" wrapText="1"/>
    </xf>
    <xf numFmtId="4" fontId="25" fillId="6" borderId="16" xfId="1" applyNumberFormat="1" applyFont="1" applyFill="1" applyBorder="1" applyAlignment="1">
      <alignment horizontal="right" vertical="center"/>
    </xf>
    <xf numFmtId="4" fontId="25" fillId="6" borderId="15" xfId="1" applyNumberFormat="1" applyFont="1" applyFill="1" applyBorder="1" applyAlignment="1">
      <alignment horizontal="right" vertical="center"/>
    </xf>
    <xf numFmtId="4" fontId="25" fillId="3" borderId="5" xfId="1" applyNumberFormat="1" applyFont="1" applyFill="1" applyBorder="1" applyAlignment="1">
      <alignment horizontal="right" vertical="center"/>
    </xf>
    <xf numFmtId="4" fontId="25" fillId="0" borderId="16" xfId="1" applyNumberFormat="1" applyFont="1" applyBorder="1" applyAlignment="1">
      <alignment horizontal="right" vertical="center"/>
    </xf>
    <xf numFmtId="4" fontId="25" fillId="0" borderId="15" xfId="1" applyNumberFormat="1" applyFont="1" applyBorder="1" applyAlignment="1">
      <alignment horizontal="right" vertical="center"/>
    </xf>
    <xf numFmtId="4" fontId="25" fillId="4" borderId="5" xfId="1" applyNumberFormat="1" applyFont="1" applyFill="1" applyBorder="1" applyAlignment="1">
      <alignment horizontal="right" vertical="center"/>
    </xf>
    <xf numFmtId="4" fontId="28" fillId="0" borderId="16" xfId="1" applyNumberFormat="1" applyFont="1" applyBorder="1" applyAlignment="1">
      <alignment horizontal="right" vertical="center"/>
    </xf>
    <xf numFmtId="4" fontId="28" fillId="0" borderId="15" xfId="1" applyNumberFormat="1" applyFont="1" applyBorder="1" applyAlignment="1">
      <alignment horizontal="right" vertical="center"/>
    </xf>
    <xf numFmtId="4" fontId="28" fillId="3" borderId="5" xfId="1" applyNumberFormat="1" applyFont="1" applyFill="1" applyBorder="1" applyAlignment="1">
      <alignment horizontal="right" vertical="center"/>
    </xf>
    <xf numFmtId="4" fontId="25" fillId="7" borderId="16" xfId="1" applyNumberFormat="1" applyFont="1" applyFill="1" applyBorder="1" applyAlignment="1">
      <alignment horizontal="right" vertical="center"/>
    </xf>
    <xf numFmtId="4" fontId="25" fillId="7" borderId="15" xfId="1" applyNumberFormat="1" applyFont="1" applyFill="1" applyBorder="1" applyAlignment="1">
      <alignment horizontal="right" vertical="center"/>
    </xf>
    <xf numFmtId="4" fontId="23" fillId="8" borderId="16" xfId="1" applyNumberFormat="1" applyFont="1" applyFill="1" applyBorder="1" applyAlignment="1">
      <alignment horizontal="right" vertical="center"/>
    </xf>
    <xf numFmtId="4" fontId="23" fillId="4" borderId="5" xfId="1" applyNumberFormat="1" applyFont="1" applyFill="1" applyBorder="1" applyAlignment="1">
      <alignment horizontal="right" vertical="center"/>
    </xf>
    <xf numFmtId="4" fontId="23" fillId="8" borderId="15" xfId="1" applyNumberFormat="1" applyFont="1" applyFill="1" applyBorder="1" applyAlignment="1">
      <alignment horizontal="right" vertical="center"/>
    </xf>
    <xf numFmtId="4" fontId="23" fillId="3" borderId="5" xfId="1" applyNumberFormat="1" applyFont="1" applyFill="1" applyBorder="1" applyAlignment="1">
      <alignment horizontal="right" vertical="center"/>
    </xf>
    <xf numFmtId="4" fontId="31" fillId="0" borderId="16" xfId="1" applyNumberFormat="1" applyFont="1" applyBorder="1" applyAlignment="1">
      <alignment horizontal="right" vertical="center"/>
    </xf>
    <xf numFmtId="4" fontId="31" fillId="4" borderId="5" xfId="1" applyNumberFormat="1" applyFont="1" applyFill="1" applyBorder="1" applyAlignment="1">
      <alignment horizontal="right" vertical="center"/>
    </xf>
    <xf numFmtId="4" fontId="31" fillId="0" borderId="15" xfId="1" applyNumberFormat="1" applyFont="1" applyBorder="1" applyAlignment="1">
      <alignment horizontal="right" vertical="center"/>
    </xf>
    <xf numFmtId="4" fontId="31" fillId="3" borderId="5" xfId="1" applyNumberFormat="1" applyFont="1" applyFill="1" applyBorder="1" applyAlignment="1">
      <alignment horizontal="right" vertical="center"/>
    </xf>
    <xf numFmtId="4" fontId="32" fillId="7" borderId="16" xfId="1" applyNumberFormat="1" applyFont="1" applyFill="1" applyBorder="1" applyAlignment="1">
      <alignment horizontal="right" vertical="center"/>
    </xf>
    <xf numFmtId="4" fontId="32" fillId="4" borderId="5" xfId="1" applyNumberFormat="1" applyFont="1" applyFill="1" applyBorder="1" applyAlignment="1">
      <alignment horizontal="right" vertical="center"/>
    </xf>
    <xf numFmtId="4" fontId="32" fillId="7" borderId="15" xfId="1" applyNumberFormat="1" applyFont="1" applyFill="1" applyBorder="1" applyAlignment="1">
      <alignment horizontal="right" vertical="center"/>
    </xf>
    <xf numFmtId="4" fontId="32" fillId="3" borderId="5" xfId="1" applyNumberFormat="1" applyFont="1" applyFill="1" applyBorder="1" applyAlignment="1">
      <alignment horizontal="right" vertical="center"/>
    </xf>
    <xf numFmtId="4" fontId="33" fillId="0" borderId="16" xfId="1" applyNumberFormat="1" applyFont="1" applyBorder="1" applyAlignment="1">
      <alignment horizontal="right" vertical="center"/>
    </xf>
    <xf numFmtId="4" fontId="33" fillId="4" borderId="5" xfId="1" applyNumberFormat="1" applyFont="1" applyFill="1" applyBorder="1" applyAlignment="1">
      <alignment horizontal="right" vertical="center"/>
    </xf>
    <xf numFmtId="4" fontId="33" fillId="0" borderId="15" xfId="1" applyNumberFormat="1" applyFont="1" applyBorder="1" applyAlignment="1">
      <alignment horizontal="right" vertical="center"/>
    </xf>
    <xf numFmtId="4" fontId="33" fillId="3" borderId="5" xfId="1" applyNumberFormat="1" applyFont="1" applyFill="1" applyBorder="1" applyAlignment="1">
      <alignment horizontal="right" vertical="center"/>
    </xf>
    <xf numFmtId="4" fontId="35" fillId="0" borderId="16" xfId="1" applyNumberFormat="1" applyFont="1" applyBorder="1" applyAlignment="1">
      <alignment horizontal="right" vertical="center"/>
    </xf>
    <xf numFmtId="4" fontId="35" fillId="0" borderId="5" xfId="1" applyNumberFormat="1" applyFont="1" applyBorder="1" applyAlignment="1">
      <alignment horizontal="right" vertical="center"/>
    </xf>
    <xf numFmtId="4" fontId="35" fillId="0" borderId="15" xfId="1" applyNumberFormat="1" applyFont="1" applyBorder="1" applyAlignment="1">
      <alignment horizontal="right" vertical="center"/>
    </xf>
    <xf numFmtId="4" fontId="35" fillId="0" borderId="14" xfId="1" applyNumberFormat="1" applyFont="1" applyBorder="1" applyAlignment="1">
      <alignment horizontal="right" vertical="center"/>
    </xf>
    <xf numFmtId="4" fontId="28" fillId="4" borderId="5" xfId="1" applyNumberFormat="1" applyFont="1" applyFill="1" applyBorder="1" applyAlignment="1">
      <alignment horizontal="right" vertical="center"/>
    </xf>
    <xf numFmtId="4" fontId="28" fillId="9" borderId="16" xfId="1" applyNumberFormat="1" applyFont="1" applyFill="1" applyBorder="1" applyAlignment="1">
      <alignment horizontal="right"/>
    </xf>
    <xf numFmtId="4" fontId="28" fillId="9" borderId="15" xfId="1" applyNumberFormat="1" applyFont="1" applyFill="1" applyBorder="1" applyAlignment="1">
      <alignment horizontal="right"/>
    </xf>
    <xf numFmtId="4" fontId="28" fillId="3" borderId="5" xfId="1" applyNumberFormat="1" applyFont="1" applyFill="1" applyBorder="1" applyAlignment="1">
      <alignment horizontal="right"/>
    </xf>
    <xf numFmtId="4" fontId="32" fillId="8" borderId="16" xfId="1" applyNumberFormat="1" applyFont="1" applyFill="1" applyBorder="1" applyAlignment="1">
      <alignment horizontal="right"/>
    </xf>
    <xf numFmtId="4" fontId="32" fillId="8" borderId="15" xfId="1" applyNumberFormat="1" applyFont="1" applyFill="1" applyBorder="1" applyAlignment="1">
      <alignment horizontal="right"/>
    </xf>
    <xf numFmtId="4" fontId="32" fillId="3" borderId="5" xfId="1" applyNumberFormat="1" applyFont="1" applyFill="1" applyBorder="1" applyAlignment="1">
      <alignment horizontal="right"/>
    </xf>
    <xf numFmtId="4" fontId="40" fillId="0" borderId="16" xfId="1" applyNumberFormat="1" applyFont="1" applyBorder="1" applyAlignment="1">
      <alignment horizontal="right"/>
    </xf>
    <xf numFmtId="4" fontId="40" fillId="0" borderId="15" xfId="1" applyNumberFormat="1" applyFont="1" applyBorder="1" applyAlignment="1">
      <alignment horizontal="right"/>
    </xf>
    <xf numFmtId="4" fontId="40" fillId="3" borderId="5" xfId="1" applyNumberFormat="1" applyFont="1" applyFill="1" applyBorder="1" applyAlignment="1">
      <alignment horizontal="right"/>
    </xf>
    <xf numFmtId="4" fontId="32" fillId="0" borderId="16" xfId="1" applyNumberFormat="1" applyFont="1" applyBorder="1" applyAlignment="1">
      <alignment horizontal="right"/>
    </xf>
    <xf numFmtId="4" fontId="32" fillId="4" borderId="5" xfId="1" applyNumberFormat="1" applyFont="1" applyFill="1" applyBorder="1" applyAlignment="1">
      <alignment horizontal="right"/>
    </xf>
    <xf numFmtId="4" fontId="32" fillId="0" borderId="15" xfId="1" applyNumberFormat="1" applyFont="1" applyBorder="1" applyAlignment="1">
      <alignment horizontal="right"/>
    </xf>
    <xf numFmtId="4" fontId="43" fillId="4" borderId="16" xfId="1" applyNumberFormat="1" applyFont="1" applyFill="1" applyBorder="1" applyAlignment="1">
      <alignment horizontal="right"/>
    </xf>
    <xf numFmtId="4" fontId="43" fillId="4" borderId="15" xfId="1" applyNumberFormat="1" applyFont="1" applyFill="1" applyBorder="1" applyAlignment="1">
      <alignment horizontal="right"/>
    </xf>
    <xf numFmtId="4" fontId="43" fillId="3" borderId="5" xfId="1" applyNumberFormat="1" applyFont="1" applyFill="1" applyBorder="1" applyAlignment="1">
      <alignment horizontal="right"/>
    </xf>
    <xf numFmtId="4" fontId="2" fillId="10" borderId="16" xfId="1" applyNumberFormat="1" applyFont="1" applyFill="1" applyBorder="1" applyAlignment="1">
      <alignment horizontal="right"/>
    </xf>
    <xf numFmtId="4" fontId="2" fillId="4" borderId="5" xfId="1" applyNumberFormat="1" applyFont="1" applyFill="1" applyBorder="1" applyAlignment="1">
      <alignment horizontal="right"/>
    </xf>
    <xf numFmtId="4" fontId="2" fillId="10" borderId="15" xfId="1" applyNumberFormat="1" applyFont="1" applyFill="1" applyBorder="1" applyAlignment="1">
      <alignment horizontal="right"/>
    </xf>
    <xf numFmtId="4" fontId="2" fillId="3" borderId="5" xfId="1" applyNumberFormat="1" applyFont="1" applyFill="1" applyBorder="1" applyAlignment="1">
      <alignment horizontal="right"/>
    </xf>
    <xf numFmtId="4" fontId="2" fillId="0" borderId="16" xfId="1" applyNumberFormat="1" applyFont="1" applyBorder="1" applyAlignment="1">
      <alignment horizontal="right"/>
    </xf>
    <xf numFmtId="4" fontId="2" fillId="0" borderId="15" xfId="1" applyNumberFormat="1" applyFont="1" applyBorder="1" applyAlignment="1">
      <alignment horizontal="right"/>
    </xf>
    <xf numFmtId="4" fontId="2" fillId="10" borderId="1" xfId="1" applyNumberFormat="1" applyFont="1" applyFill="1" applyBorder="1" applyAlignment="1">
      <alignment horizontal="right"/>
    </xf>
    <xf numFmtId="4" fontId="2" fillId="4" borderId="2" xfId="1" applyNumberFormat="1" applyFont="1" applyFill="1" applyBorder="1" applyAlignment="1">
      <alignment horizontal="right"/>
    </xf>
    <xf numFmtId="4" fontId="2" fillId="10" borderId="4" xfId="1" applyNumberFormat="1" applyFont="1" applyFill="1" applyBorder="1" applyAlignment="1">
      <alignment horizontal="right"/>
    </xf>
    <xf numFmtId="4" fontId="2" fillId="3" borderId="2" xfId="1" applyNumberFormat="1" applyFont="1" applyFill="1" applyBorder="1" applyAlignment="1">
      <alignment horizontal="right"/>
    </xf>
    <xf numFmtId="4" fontId="28" fillId="10" borderId="20" xfId="1" applyNumberFormat="1" applyFont="1" applyFill="1" applyBorder="1" applyAlignment="1">
      <alignment horizontal="right"/>
    </xf>
    <xf numFmtId="4" fontId="28" fillId="10" borderId="16" xfId="1" applyNumberFormat="1" applyFont="1" applyFill="1" applyBorder="1" applyAlignment="1">
      <alignment horizontal="right"/>
    </xf>
    <xf numFmtId="4" fontId="28" fillId="10" borderId="15" xfId="1" applyNumberFormat="1" applyFont="1" applyFill="1" applyBorder="1" applyAlignment="1">
      <alignment horizontal="right"/>
    </xf>
    <xf numFmtId="4" fontId="28" fillId="10" borderId="14" xfId="1" applyNumberFormat="1" applyFont="1" applyFill="1" applyBorder="1" applyAlignment="1">
      <alignment horizontal="right"/>
    </xf>
    <xf numFmtId="4" fontId="43" fillId="4" borderId="13" xfId="1" applyNumberFormat="1" applyFont="1" applyFill="1" applyBorder="1" applyAlignment="1">
      <alignment horizontal="right"/>
    </xf>
    <xf numFmtId="4" fontId="44" fillId="10" borderId="21" xfId="1" applyNumberFormat="1" applyFont="1" applyFill="1" applyBorder="1" applyAlignment="1">
      <alignment horizontal="right"/>
    </xf>
    <xf numFmtId="4" fontId="43" fillId="4" borderId="9" xfId="1" applyNumberFormat="1" applyFont="1" applyFill="1" applyBorder="1" applyAlignment="1">
      <alignment horizontal="right"/>
    </xf>
    <xf numFmtId="4" fontId="43" fillId="3" borderId="10" xfId="1" applyNumberFormat="1" applyFont="1" applyFill="1" applyBorder="1" applyAlignment="1">
      <alignment horizontal="right"/>
    </xf>
    <xf numFmtId="4" fontId="2" fillId="5" borderId="16" xfId="1" applyNumberFormat="1" applyFont="1" applyFill="1" applyBorder="1" applyAlignment="1">
      <alignment horizontal="right"/>
    </xf>
    <xf numFmtId="4" fontId="2" fillId="5" borderId="15" xfId="1" applyNumberFormat="1" applyFont="1" applyFill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2" fillId="0" borderId="4" xfId="1" applyNumberFormat="1" applyFont="1" applyBorder="1" applyAlignment="1">
      <alignment horizontal="right"/>
    </xf>
    <xf numFmtId="4" fontId="28" fillId="10" borderId="2" xfId="1" applyNumberFormat="1" applyFont="1" applyFill="1" applyBorder="1" applyAlignment="1">
      <alignment horizontal="right"/>
    </xf>
    <xf numFmtId="4" fontId="28" fillId="10" borderId="3" xfId="1" applyNumberFormat="1" applyFont="1" applyFill="1" applyBorder="1" applyAlignment="1">
      <alignment horizontal="right"/>
    </xf>
    <xf numFmtId="4" fontId="28" fillId="4" borderId="14" xfId="1" applyNumberFormat="1" applyFont="1" applyFill="1" applyBorder="1" applyAlignment="1">
      <alignment horizontal="right"/>
    </xf>
    <xf numFmtId="4" fontId="2" fillId="0" borderId="13" xfId="1" applyNumberFormat="1" applyFont="1" applyBorder="1" applyAlignment="1">
      <alignment horizontal="right"/>
    </xf>
    <xf numFmtId="4" fontId="2" fillId="4" borderId="10" xfId="1" applyNumberFormat="1" applyFont="1" applyFill="1" applyBorder="1" applyAlignment="1">
      <alignment horizontal="right"/>
    </xf>
    <xf numFmtId="4" fontId="2" fillId="0" borderId="9" xfId="1" applyNumberFormat="1" applyFont="1" applyBorder="1" applyAlignment="1">
      <alignment horizontal="right"/>
    </xf>
    <xf numFmtId="4" fontId="2" fillId="3" borderId="10" xfId="1" applyNumberFormat="1" applyFont="1" applyFill="1" applyBorder="1" applyAlignment="1">
      <alignment horizontal="right"/>
    </xf>
    <xf numFmtId="0" fontId="11" fillId="0" borderId="1" xfId="3" applyFont="1" applyBorder="1" applyAlignment="1">
      <alignment horizontal="left"/>
    </xf>
    <xf numFmtId="0" fontId="11" fillId="0" borderId="2" xfId="1" applyFont="1" applyBorder="1" applyAlignment="1">
      <alignment horizontal="left" vertical="center"/>
    </xf>
    <xf numFmtId="4" fontId="33" fillId="5" borderId="5" xfId="1" applyNumberFormat="1" applyFont="1" applyFill="1" applyBorder="1" applyAlignment="1">
      <alignment horizontal="right"/>
    </xf>
    <xf numFmtId="0" fontId="0" fillId="11" borderId="0" xfId="0" applyFill="1"/>
    <xf numFmtId="49" fontId="20" fillId="0" borderId="5" xfId="0" applyNumberFormat="1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4" fontId="16" fillId="3" borderId="5" xfId="1" applyNumberFormat="1" applyFont="1" applyFill="1" applyBorder="1" applyAlignment="1">
      <alignment horizontal="right"/>
    </xf>
    <xf numFmtId="4" fontId="28" fillId="3" borderId="2" xfId="1" applyNumberFormat="1" applyFont="1" applyFill="1" applyBorder="1" applyAlignment="1">
      <alignment horizontal="right"/>
    </xf>
    <xf numFmtId="0" fontId="45" fillId="2" borderId="0" xfId="0" applyFont="1" applyFill="1" applyAlignment="1">
      <alignment horizontal="center" vertical="top" wrapText="1"/>
    </xf>
    <xf numFmtId="4" fontId="28" fillId="3" borderId="10" xfId="1" applyNumberFormat="1" applyFont="1" applyFill="1" applyBorder="1" applyAlignment="1">
      <alignment horizontal="right" vertical="center" wrapText="1"/>
    </xf>
    <xf numFmtId="0" fontId="48" fillId="0" borderId="0" xfId="0" applyFont="1" applyAlignment="1">
      <alignment vertical="center" wrapText="1" readingOrder="1"/>
    </xf>
    <xf numFmtId="0" fontId="28" fillId="0" borderId="5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45" fillId="2" borderId="0" xfId="0" applyFont="1" applyFill="1" applyAlignment="1">
      <alignment vertical="top" wrapText="1"/>
    </xf>
    <xf numFmtId="3" fontId="51" fillId="12" borderId="25" xfId="5" applyNumberFormat="1" applyFont="1" applyFill="1" applyBorder="1" applyAlignment="1">
      <alignment horizontal="right"/>
    </xf>
    <xf numFmtId="1" fontId="49" fillId="12" borderId="22" xfId="4" applyNumberFormat="1" applyFont="1" applyFill="1" applyBorder="1" applyAlignment="1">
      <alignment vertical="center" wrapText="1"/>
    </xf>
    <xf numFmtId="49" fontId="50" fillId="0" borderId="27" xfId="6" applyNumberFormat="1" applyFont="1" applyBorder="1" applyAlignment="1">
      <alignment horizontal="left"/>
    </xf>
    <xf numFmtId="3" fontId="54" fillId="0" borderId="29" xfId="0" applyNumberFormat="1" applyFont="1" applyBorder="1" applyAlignment="1">
      <alignment horizontal="right"/>
    </xf>
    <xf numFmtId="3" fontId="53" fillId="13" borderId="32" xfId="5" applyNumberFormat="1" applyFont="1" applyFill="1" applyBorder="1" applyAlignment="1">
      <alignment horizontal="right" vertical="center"/>
    </xf>
    <xf numFmtId="0" fontId="3" fillId="0" borderId="15" xfId="0" applyFont="1" applyBorder="1"/>
    <xf numFmtId="3" fontId="53" fillId="13" borderId="12" xfId="5" applyNumberFormat="1" applyFont="1" applyFill="1" applyBorder="1" applyAlignment="1">
      <alignment horizontal="right" vertical="center"/>
    </xf>
    <xf numFmtId="3" fontId="54" fillId="0" borderId="33" xfId="5" applyNumberFormat="1" applyFont="1" applyBorder="1" applyAlignment="1">
      <alignment horizontal="right"/>
    </xf>
    <xf numFmtId="3" fontId="54" fillId="0" borderId="34" xfId="0" applyNumberFormat="1" applyFont="1" applyBorder="1" applyAlignment="1">
      <alignment horizontal="right"/>
    </xf>
    <xf numFmtId="3" fontId="51" fillId="12" borderId="35" xfId="5" applyNumberFormat="1" applyFont="1" applyFill="1" applyBorder="1" applyAlignment="1">
      <alignment horizontal="right"/>
    </xf>
    <xf numFmtId="3" fontId="51" fillId="12" borderId="36" xfId="5" applyNumberFormat="1" applyFont="1" applyFill="1" applyBorder="1" applyAlignment="1">
      <alignment horizontal="right"/>
    </xf>
    <xf numFmtId="0" fontId="52" fillId="0" borderId="38" xfId="6" applyFont="1" applyBorder="1"/>
    <xf numFmtId="0" fontId="11" fillId="8" borderId="2" xfId="1" applyFont="1" applyFill="1" applyBorder="1" applyAlignment="1">
      <alignment horizontal="left" vertical="center"/>
    </xf>
    <xf numFmtId="49" fontId="50" fillId="0" borderId="39" xfId="6" applyNumberFormat="1" applyFont="1" applyBorder="1" applyAlignment="1">
      <alignment horizontal="left"/>
    </xf>
    <xf numFmtId="4" fontId="2" fillId="0" borderId="40" xfId="1" applyNumberFormat="1" applyFont="1" applyBorder="1" applyAlignment="1">
      <alignment horizontal="right"/>
    </xf>
    <xf numFmtId="4" fontId="2" fillId="0" borderId="41" xfId="1" applyNumberFormat="1" applyFont="1" applyBorder="1" applyAlignment="1">
      <alignment horizontal="right"/>
    </xf>
    <xf numFmtId="4" fontId="53" fillId="13" borderId="7" xfId="5" applyNumberFormat="1" applyFont="1" applyFill="1" applyBorder="1" applyAlignment="1">
      <alignment horizontal="right" vertical="center"/>
    </xf>
    <xf numFmtId="4" fontId="54" fillId="0" borderId="30" xfId="5" applyNumberFormat="1" applyFont="1" applyBorder="1" applyAlignment="1">
      <alignment horizontal="right"/>
    </xf>
    <xf numFmtId="4" fontId="54" fillId="0" borderId="28" xfId="5" applyNumberFormat="1" applyFont="1" applyBorder="1" applyAlignment="1">
      <alignment horizontal="right"/>
    </xf>
    <xf numFmtId="4" fontId="54" fillId="0" borderId="26" xfId="5" applyNumberFormat="1" applyFont="1" applyBorder="1" applyAlignment="1">
      <alignment horizontal="right"/>
    </xf>
    <xf numFmtId="4" fontId="55" fillId="12" borderId="37" xfId="5" applyNumberFormat="1" applyFont="1" applyFill="1" applyBorder="1" applyAlignment="1">
      <alignment horizontal="right"/>
    </xf>
    <xf numFmtId="4" fontId="55" fillId="12" borderId="35" xfId="5" applyNumberFormat="1" applyFont="1" applyFill="1" applyBorder="1" applyAlignment="1">
      <alignment horizontal="right"/>
    </xf>
    <xf numFmtId="4" fontId="55" fillId="12" borderId="25" xfId="5" applyNumberFormat="1" applyFont="1" applyFill="1" applyBorder="1" applyAlignment="1">
      <alignment horizontal="right"/>
    </xf>
    <xf numFmtId="4" fontId="55" fillId="12" borderId="24" xfId="5" applyNumberFormat="1" applyFont="1" applyFill="1" applyBorder="1" applyAlignment="1">
      <alignment horizontal="right"/>
    </xf>
    <xf numFmtId="4" fontId="54" fillId="0" borderId="29" xfId="5" applyNumberFormat="1" applyFont="1" applyBorder="1" applyAlignment="1">
      <alignment horizontal="right"/>
    </xf>
    <xf numFmtId="4" fontId="2" fillId="10" borderId="45" xfId="1" applyNumberFormat="1" applyFont="1" applyFill="1" applyBorder="1" applyAlignment="1">
      <alignment horizontal="right"/>
    </xf>
    <xf numFmtId="4" fontId="54" fillId="0" borderId="38" xfId="5" applyNumberFormat="1" applyFont="1" applyBorder="1" applyAlignment="1">
      <alignment horizontal="right"/>
    </xf>
    <xf numFmtId="4" fontId="33" fillId="5" borderId="14" xfId="1" applyNumberFormat="1" applyFont="1" applyFill="1" applyBorder="1" applyAlignment="1">
      <alignment horizontal="right"/>
    </xf>
    <xf numFmtId="4" fontId="53" fillId="13" borderId="0" xfId="5" applyNumberFormat="1" applyFont="1" applyFill="1" applyAlignment="1">
      <alignment horizontal="right" vertical="center"/>
    </xf>
    <xf numFmtId="4" fontId="2" fillId="10" borderId="43" xfId="1" applyNumberFormat="1" applyFont="1" applyFill="1" applyBorder="1" applyAlignment="1">
      <alignment horizontal="right"/>
    </xf>
    <xf numFmtId="4" fontId="53" fillId="0" borderId="29" xfId="5" applyNumberFormat="1" applyFont="1" applyBorder="1" applyAlignment="1">
      <alignment horizontal="right"/>
    </xf>
    <xf numFmtId="0" fontId="11" fillId="5" borderId="2" xfId="1" applyFont="1" applyFill="1" applyBorder="1" applyAlignment="1">
      <alignment horizontal="left" vertical="center"/>
    </xf>
    <xf numFmtId="4" fontId="51" fillId="12" borderId="47" xfId="5" applyNumberFormat="1" applyFont="1" applyFill="1" applyBorder="1" applyAlignment="1">
      <alignment horizontal="right"/>
    </xf>
    <xf numFmtId="4" fontId="51" fillId="12" borderId="42" xfId="5" applyNumberFormat="1" applyFont="1" applyFill="1" applyBorder="1" applyAlignment="1">
      <alignment horizontal="right"/>
    </xf>
    <xf numFmtId="4" fontId="51" fillId="12" borderId="48" xfId="5" applyNumberFormat="1" applyFont="1" applyFill="1" applyBorder="1" applyAlignment="1">
      <alignment horizontal="right"/>
    </xf>
    <xf numFmtId="4" fontId="51" fillId="12" borderId="49" xfId="5" applyNumberFormat="1" applyFont="1" applyFill="1" applyBorder="1" applyAlignment="1">
      <alignment horizontal="right"/>
    </xf>
    <xf numFmtId="4" fontId="33" fillId="5" borderId="15" xfId="1" applyNumberFormat="1" applyFont="1" applyFill="1" applyBorder="1" applyAlignment="1">
      <alignment horizontal="right"/>
    </xf>
    <xf numFmtId="4" fontId="53" fillId="0" borderId="23" xfId="5" applyNumberFormat="1" applyFont="1" applyBorder="1" applyAlignment="1">
      <alignment horizontal="right"/>
    </xf>
    <xf numFmtId="4" fontId="53" fillId="0" borderId="31" xfId="5" applyNumberFormat="1" applyFont="1" applyBorder="1" applyAlignment="1">
      <alignment horizontal="right"/>
    </xf>
    <xf numFmtId="0" fontId="38" fillId="8" borderId="5" xfId="3" applyFont="1" applyFill="1" applyBorder="1" applyAlignment="1">
      <alignment horizontal="left"/>
    </xf>
    <xf numFmtId="0" fontId="11" fillId="10" borderId="5" xfId="3" applyFont="1" applyFill="1" applyBorder="1" applyAlignment="1">
      <alignment horizontal="left"/>
    </xf>
    <xf numFmtId="0" fontId="52" fillId="13" borderId="50" xfId="6" applyFont="1" applyFill="1" applyBorder="1" applyAlignment="1">
      <alignment vertical="center" wrapText="1"/>
    </xf>
    <xf numFmtId="49" fontId="52" fillId="0" borderId="30" xfId="6" applyNumberFormat="1" applyFont="1" applyBorder="1" applyAlignment="1">
      <alignment vertical="center" wrapText="1"/>
    </xf>
    <xf numFmtId="0" fontId="50" fillId="0" borderId="30" xfId="6" applyFont="1" applyBorder="1" applyAlignment="1">
      <alignment horizontal="left"/>
    </xf>
    <xf numFmtId="0" fontId="52" fillId="0" borderId="30" xfId="6" applyFont="1" applyBorder="1"/>
    <xf numFmtId="1" fontId="49" fillId="12" borderId="47" xfId="4" applyNumberFormat="1" applyFont="1" applyFill="1" applyBorder="1" applyAlignment="1">
      <alignment vertical="center" wrapText="1"/>
    </xf>
    <xf numFmtId="0" fontId="52" fillId="0" borderId="31" xfId="6" applyFont="1" applyBorder="1"/>
    <xf numFmtId="49" fontId="50" fillId="13" borderId="50" xfId="6" applyNumberFormat="1" applyFont="1" applyFill="1" applyBorder="1" applyAlignment="1">
      <alignment horizontal="left"/>
    </xf>
    <xf numFmtId="49" fontId="50" fillId="0" borderId="30" xfId="6" applyNumberFormat="1" applyFont="1" applyBorder="1" applyAlignment="1">
      <alignment horizontal="left"/>
    </xf>
    <xf numFmtId="0" fontId="3" fillId="0" borderId="7" xfId="0" applyFont="1" applyBorder="1"/>
    <xf numFmtId="0" fontId="50" fillId="0" borderId="31" xfId="6" applyFont="1" applyBorder="1" applyAlignment="1">
      <alignment horizontal="left"/>
    </xf>
    <xf numFmtId="4" fontId="55" fillId="12" borderId="51" xfId="5" applyNumberFormat="1" applyFont="1" applyFill="1" applyBorder="1" applyAlignment="1">
      <alignment horizontal="right"/>
    </xf>
    <xf numFmtId="4" fontId="33" fillId="5" borderId="31" xfId="1" applyNumberFormat="1" applyFont="1" applyFill="1" applyBorder="1" applyAlignment="1">
      <alignment horizontal="right"/>
    </xf>
    <xf numFmtId="4" fontId="53" fillId="0" borderId="30" xfId="5" applyNumberFormat="1" applyFont="1" applyBorder="1" applyAlignment="1">
      <alignment horizontal="right"/>
    </xf>
    <xf numFmtId="4" fontId="3" fillId="0" borderId="7" xfId="0" applyNumberFormat="1" applyFont="1" applyBorder="1"/>
    <xf numFmtId="4" fontId="28" fillId="3" borderId="3" xfId="1" applyNumberFormat="1" applyFont="1" applyFill="1" applyBorder="1" applyAlignment="1">
      <alignment horizontal="right"/>
    </xf>
    <xf numFmtId="4" fontId="28" fillId="3" borderId="49" xfId="1" applyNumberFormat="1" applyFont="1" applyFill="1" applyBorder="1" applyAlignment="1">
      <alignment horizontal="right"/>
    </xf>
    <xf numFmtId="0" fontId="3" fillId="0" borderId="52" xfId="0" applyFont="1" applyBorder="1"/>
    <xf numFmtId="4" fontId="55" fillId="12" borderId="36" xfId="5" applyNumberFormat="1" applyFont="1" applyFill="1" applyBorder="1" applyAlignment="1">
      <alignment horizontal="right"/>
    </xf>
    <xf numFmtId="4" fontId="54" fillId="0" borderId="33" xfId="5" applyNumberFormat="1" applyFont="1" applyBorder="1" applyAlignment="1">
      <alignment horizontal="right"/>
    </xf>
    <xf numFmtId="4" fontId="54" fillId="0" borderId="34" xfId="5" applyNumberFormat="1" applyFont="1" applyBorder="1" applyAlignment="1">
      <alignment horizontal="right"/>
    </xf>
    <xf numFmtId="4" fontId="53" fillId="0" borderId="33" xfId="5" applyNumberFormat="1" applyFont="1" applyBorder="1" applyAlignment="1">
      <alignment horizontal="right"/>
    </xf>
    <xf numFmtId="4" fontId="53" fillId="0" borderId="34" xfId="5" applyNumberFormat="1" applyFont="1" applyBorder="1" applyAlignment="1">
      <alignment horizontal="right"/>
    </xf>
    <xf numFmtId="4" fontId="53" fillId="0" borderId="44" xfId="5" applyNumberFormat="1" applyFont="1" applyBorder="1" applyAlignment="1">
      <alignment horizontal="right"/>
    </xf>
    <xf numFmtId="4" fontId="53" fillId="0" borderId="53" xfId="5" applyNumberFormat="1" applyFont="1" applyBorder="1" applyAlignment="1">
      <alignment horizontal="right"/>
    </xf>
    <xf numFmtId="4" fontId="2" fillId="5" borderId="45" xfId="1" applyNumberFormat="1" applyFont="1" applyFill="1" applyBorder="1" applyAlignment="1">
      <alignment horizontal="right"/>
    </xf>
    <xf numFmtId="3" fontId="53" fillId="13" borderId="54" xfId="5" applyNumberFormat="1" applyFont="1" applyFill="1" applyBorder="1" applyAlignment="1">
      <alignment horizontal="right" vertical="center"/>
    </xf>
    <xf numFmtId="0" fontId="3" fillId="0" borderId="54" xfId="0" applyFont="1" applyBorder="1"/>
    <xf numFmtId="0" fontId="3" fillId="0" borderId="55" xfId="0" applyFont="1" applyBorder="1"/>
    <xf numFmtId="3" fontId="53" fillId="0" borderId="34" xfId="0" applyNumberFormat="1" applyFont="1" applyBorder="1" applyAlignment="1">
      <alignment horizontal="right"/>
    </xf>
    <xf numFmtId="3" fontId="53" fillId="0" borderId="56" xfId="0" applyNumberFormat="1" applyFont="1" applyBorder="1" applyAlignment="1">
      <alignment horizontal="right"/>
    </xf>
    <xf numFmtId="4" fontId="2" fillId="5" borderId="43" xfId="1" applyNumberFormat="1" applyFont="1" applyFill="1" applyBorder="1" applyAlignment="1">
      <alignment horizontal="right"/>
    </xf>
    <xf numFmtId="3" fontId="53" fillId="0" borderId="29" xfId="5" applyNumberFormat="1" applyFont="1" applyBorder="1" applyAlignment="1">
      <alignment horizontal="right"/>
    </xf>
    <xf numFmtId="3" fontId="53" fillId="0" borderId="57" xfId="5" applyNumberFormat="1" applyFont="1" applyBorder="1" applyAlignment="1">
      <alignment horizontal="right"/>
    </xf>
    <xf numFmtId="4" fontId="33" fillId="5" borderId="45" xfId="1" applyNumberFormat="1" applyFont="1" applyFill="1" applyBorder="1" applyAlignment="1">
      <alignment horizontal="right"/>
    </xf>
    <xf numFmtId="4" fontId="53" fillId="13" borderId="54" xfId="5" applyNumberFormat="1" applyFont="1" applyFill="1" applyBorder="1" applyAlignment="1">
      <alignment horizontal="right" vertical="center"/>
    </xf>
    <xf numFmtId="4" fontId="51" fillId="12" borderId="58" xfId="5" applyNumberFormat="1" applyFont="1" applyFill="1" applyBorder="1" applyAlignment="1">
      <alignment horizontal="right"/>
    </xf>
    <xf numFmtId="4" fontId="33" fillId="5" borderId="43" xfId="1" applyNumberFormat="1" applyFont="1" applyFill="1" applyBorder="1" applyAlignment="1">
      <alignment horizontal="right"/>
    </xf>
    <xf numFmtId="4" fontId="53" fillId="13" borderId="32" xfId="5" applyNumberFormat="1" applyFont="1" applyFill="1" applyBorder="1" applyAlignment="1">
      <alignment horizontal="right" vertical="center"/>
    </xf>
    <xf numFmtId="4" fontId="53" fillId="0" borderId="46" xfId="5" applyNumberFormat="1" applyFont="1" applyBorder="1" applyAlignment="1">
      <alignment horizontal="right"/>
    </xf>
    <xf numFmtId="4" fontId="53" fillId="13" borderId="59" xfId="5" applyNumberFormat="1" applyFont="1" applyFill="1" applyBorder="1" applyAlignment="1">
      <alignment horizontal="right" vertical="center"/>
    </xf>
    <xf numFmtId="0" fontId="58" fillId="0" borderId="5" xfId="0" applyFont="1" applyBorder="1" applyAlignment="1">
      <alignment horizontal="center" vertical="center" wrapText="1"/>
    </xf>
    <xf numFmtId="0" fontId="56" fillId="4" borderId="5" xfId="0" applyFont="1" applyFill="1" applyBorder="1" applyAlignment="1">
      <alignment horizontal="center" vertical="center" wrapText="1"/>
    </xf>
    <xf numFmtId="4" fontId="28" fillId="0" borderId="5" xfId="1" applyNumberFormat="1" applyFont="1" applyBorder="1" applyAlignment="1">
      <alignment horizontal="right"/>
    </xf>
    <xf numFmtId="4" fontId="28" fillId="0" borderId="14" xfId="1" applyNumberFormat="1" applyFont="1" applyBorder="1" applyAlignment="1">
      <alignment horizontal="right"/>
    </xf>
    <xf numFmtId="0" fontId="59" fillId="4" borderId="5" xfId="0" applyFont="1" applyFill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49" fontId="24" fillId="7" borderId="16" xfId="1" applyNumberFormat="1" applyFont="1" applyFill="1" applyBorder="1" applyAlignment="1">
      <alignment horizontal="left" wrapText="1"/>
    </xf>
    <xf numFmtId="0" fontId="3" fillId="0" borderId="5" xfId="0" applyFont="1" applyBorder="1"/>
    <xf numFmtId="0" fontId="26" fillId="14" borderId="16" xfId="3" applyFont="1" applyFill="1" applyBorder="1" applyAlignment="1">
      <alignment horizontal="left"/>
    </xf>
    <xf numFmtId="49" fontId="24" fillId="14" borderId="5" xfId="1" applyNumberFormat="1" applyFont="1" applyFill="1" applyBorder="1" applyAlignment="1">
      <alignment horizontal="left" vertical="center" wrapText="1"/>
    </xf>
    <xf numFmtId="4" fontId="31" fillId="14" borderId="5" xfId="1" applyNumberFormat="1" applyFont="1" applyFill="1" applyBorder="1" applyAlignment="1">
      <alignment horizontal="right" vertical="center"/>
    </xf>
    <xf numFmtId="4" fontId="31" fillId="14" borderId="16" xfId="1" applyNumberFormat="1" applyFont="1" applyFill="1" applyBorder="1" applyAlignment="1">
      <alignment horizontal="right" vertical="center"/>
    </xf>
    <xf numFmtId="4" fontId="31" fillId="14" borderId="15" xfId="1" applyNumberFormat="1" applyFont="1" applyFill="1" applyBorder="1" applyAlignment="1">
      <alignment horizontal="right" vertical="center"/>
    </xf>
    <xf numFmtId="4" fontId="31" fillId="14" borderId="14" xfId="1" applyNumberFormat="1" applyFont="1" applyFill="1" applyBorder="1" applyAlignment="1">
      <alignment horizontal="right" vertical="center"/>
    </xf>
    <xf numFmtId="0" fontId="34" fillId="14" borderId="16" xfId="3" applyFont="1" applyFill="1" applyBorder="1" applyAlignment="1">
      <alignment horizontal="left"/>
    </xf>
    <xf numFmtId="49" fontId="34" fillId="14" borderId="5" xfId="1" applyNumberFormat="1" applyFont="1" applyFill="1" applyBorder="1" applyAlignment="1">
      <alignment horizontal="left" vertical="center" wrapText="1"/>
    </xf>
    <xf numFmtId="4" fontId="28" fillId="14" borderId="5" xfId="1" applyNumberFormat="1" applyFont="1" applyFill="1" applyBorder="1" applyAlignment="1">
      <alignment horizontal="right" vertical="center"/>
    </xf>
    <xf numFmtId="4" fontId="35" fillId="4" borderId="5" xfId="1" applyNumberFormat="1" applyFont="1" applyFill="1" applyBorder="1" applyAlignment="1">
      <alignment horizontal="right" vertical="center"/>
    </xf>
    <xf numFmtId="4" fontId="16" fillId="4" borderId="5" xfId="1" applyNumberFormat="1" applyFont="1" applyFill="1" applyBorder="1" applyAlignment="1">
      <alignment horizontal="right"/>
    </xf>
    <xf numFmtId="4" fontId="16" fillId="0" borderId="16" xfId="1" applyNumberFormat="1" applyFont="1" applyBorder="1" applyAlignment="1">
      <alignment horizontal="right"/>
    </xf>
    <xf numFmtId="4" fontId="16" fillId="0" borderId="5" xfId="1" applyNumberFormat="1" applyFont="1" applyBorder="1" applyAlignment="1">
      <alignment horizontal="right"/>
    </xf>
    <xf numFmtId="4" fontId="16" fillId="0" borderId="15" xfId="1" applyNumberFormat="1" applyFont="1" applyBorder="1" applyAlignment="1">
      <alignment horizontal="right"/>
    </xf>
    <xf numFmtId="0" fontId="57" fillId="0" borderId="5" xfId="0" applyFont="1" applyBorder="1" applyAlignment="1">
      <alignment horizontal="center" vertical="center" wrapText="1"/>
    </xf>
    <xf numFmtId="0" fontId="23" fillId="5" borderId="5" xfId="3" applyFont="1" applyFill="1" applyBorder="1" applyAlignment="1">
      <alignment horizontal="left" vertical="center" wrapText="1"/>
    </xf>
    <xf numFmtId="49" fontId="23" fillId="5" borderId="5" xfId="1" applyNumberFormat="1" applyFont="1" applyFill="1" applyBorder="1" applyAlignment="1">
      <alignment horizontal="left" vertical="center" wrapText="1"/>
    </xf>
    <xf numFmtId="4" fontId="28" fillId="3" borderId="5" xfId="1" applyNumberFormat="1" applyFont="1" applyFill="1" applyBorder="1" applyAlignment="1">
      <alignment horizontal="right" vertical="center" wrapText="1"/>
    </xf>
    <xf numFmtId="0" fontId="30" fillId="8" borderId="5" xfId="3" applyFont="1" applyFill="1" applyBorder="1" applyAlignment="1">
      <alignment horizontal="left" vertical="center" wrapText="1"/>
    </xf>
    <xf numFmtId="0" fontId="57" fillId="4" borderId="5" xfId="0" applyFont="1" applyFill="1" applyBorder="1" applyAlignment="1">
      <alignment horizontal="center" vertical="center" wrapText="1"/>
    </xf>
    <xf numFmtId="4" fontId="2" fillId="4" borderId="60" xfId="1" applyNumberFormat="1" applyFont="1" applyFill="1" applyBorder="1" applyAlignment="1">
      <alignment horizontal="right"/>
    </xf>
    <xf numFmtId="4" fontId="2" fillId="10" borderId="61" xfId="1" applyNumberFormat="1" applyFont="1" applyFill="1" applyBorder="1" applyAlignment="1">
      <alignment horizontal="right"/>
    </xf>
    <xf numFmtId="4" fontId="2" fillId="10" borderId="60" xfId="1" applyNumberFormat="1" applyFont="1" applyFill="1" applyBorder="1" applyAlignment="1">
      <alignment horizontal="right"/>
    </xf>
    <xf numFmtId="4" fontId="2" fillId="10" borderId="62" xfId="1" applyNumberFormat="1" applyFont="1" applyFill="1" applyBorder="1" applyAlignment="1">
      <alignment horizontal="right"/>
    </xf>
    <xf numFmtId="4" fontId="28" fillId="3" borderId="60" xfId="1" applyNumberFormat="1" applyFont="1" applyFill="1" applyBorder="1" applyAlignment="1">
      <alignment horizontal="right"/>
    </xf>
    <xf numFmtId="4" fontId="2" fillId="10" borderId="63" xfId="1" applyNumberFormat="1" applyFont="1" applyFill="1" applyBorder="1" applyAlignment="1">
      <alignment horizontal="right"/>
    </xf>
    <xf numFmtId="4" fontId="28" fillId="10" borderId="7" xfId="1" applyNumberFormat="1" applyFont="1" applyFill="1" applyBorder="1" applyAlignment="1">
      <alignment horizontal="right"/>
    </xf>
    <xf numFmtId="4" fontId="43" fillId="4" borderId="64" xfId="1" applyNumberFormat="1" applyFont="1" applyFill="1" applyBorder="1" applyAlignment="1">
      <alignment horizontal="right"/>
    </xf>
    <xf numFmtId="4" fontId="28" fillId="3" borderId="18" xfId="1" applyNumberFormat="1" applyFont="1" applyFill="1" applyBorder="1" applyAlignment="1">
      <alignment horizontal="right"/>
    </xf>
    <xf numFmtId="4" fontId="28" fillId="10" borderId="65" xfId="1" applyNumberFormat="1" applyFont="1" applyFill="1" applyBorder="1" applyAlignment="1">
      <alignment horizontal="right"/>
    </xf>
    <xf numFmtId="0" fontId="11" fillId="5" borderId="1" xfId="3" applyFont="1" applyFill="1" applyBorder="1" applyAlignment="1">
      <alignment horizontal="left"/>
    </xf>
    <xf numFmtId="4" fontId="2" fillId="5" borderId="2" xfId="1" applyNumberFormat="1" applyFont="1" applyFill="1" applyBorder="1" applyAlignment="1">
      <alignment horizontal="right"/>
    </xf>
    <xf numFmtId="4" fontId="33" fillId="5" borderId="2" xfId="1" applyNumberFormat="1" applyFont="1" applyFill="1" applyBorder="1" applyAlignment="1">
      <alignment horizontal="right"/>
    </xf>
    <xf numFmtId="4" fontId="2" fillId="5" borderId="3" xfId="1" applyNumberFormat="1" applyFont="1" applyFill="1" applyBorder="1" applyAlignment="1">
      <alignment horizontal="right"/>
    </xf>
    <xf numFmtId="4" fontId="28" fillId="4" borderId="18" xfId="1" applyNumberFormat="1" applyFont="1" applyFill="1" applyBorder="1" applyAlignment="1">
      <alignment horizontal="right"/>
    </xf>
    <xf numFmtId="4" fontId="28" fillId="10" borderId="68" xfId="1" applyNumberFormat="1" applyFont="1" applyFill="1" applyBorder="1" applyAlignment="1">
      <alignment horizontal="right"/>
    </xf>
    <xf numFmtId="4" fontId="28" fillId="4" borderId="65" xfId="1" applyNumberFormat="1" applyFont="1" applyFill="1" applyBorder="1" applyAlignment="1">
      <alignment horizontal="right"/>
    </xf>
    <xf numFmtId="4" fontId="2" fillId="5" borderId="10" xfId="1" applyNumberFormat="1" applyFont="1" applyFill="1" applyBorder="1" applyAlignment="1">
      <alignment horizontal="right"/>
    </xf>
    <xf numFmtId="4" fontId="2" fillId="4" borderId="69" xfId="1" applyNumberFormat="1" applyFont="1" applyFill="1" applyBorder="1" applyAlignment="1">
      <alignment horizontal="right"/>
    </xf>
    <xf numFmtId="0" fontId="11" fillId="4" borderId="66" xfId="3" applyFont="1" applyFill="1" applyBorder="1" applyAlignment="1">
      <alignment horizontal="left"/>
    </xf>
    <xf numFmtId="0" fontId="11" fillId="4" borderId="17" xfId="1" applyFont="1" applyFill="1" applyBorder="1" applyAlignment="1">
      <alignment horizontal="left" vertical="center"/>
    </xf>
    <xf numFmtId="4" fontId="2" fillId="4" borderId="66" xfId="1" applyNumberFormat="1" applyFont="1" applyFill="1" applyBorder="1" applyAlignment="1">
      <alignment horizontal="right"/>
    </xf>
    <xf numFmtId="4" fontId="2" fillId="4" borderId="17" xfId="1" applyNumberFormat="1" applyFont="1" applyFill="1" applyBorder="1" applyAlignment="1">
      <alignment horizontal="right"/>
    </xf>
    <xf numFmtId="4" fontId="2" fillId="4" borderId="70" xfId="1" applyNumberFormat="1" applyFont="1" applyFill="1" applyBorder="1" applyAlignment="1">
      <alignment horizontal="right"/>
    </xf>
    <xf numFmtId="0" fontId="14" fillId="5" borderId="66" xfId="3" applyFont="1" applyFill="1" applyBorder="1" applyAlignment="1">
      <alignment horizontal="left"/>
    </xf>
    <xf numFmtId="0" fontId="14" fillId="5" borderId="66" xfId="1" applyFont="1" applyFill="1" applyBorder="1" applyAlignment="1">
      <alignment horizontal="left" vertical="center"/>
    </xf>
    <xf numFmtId="4" fontId="16" fillId="5" borderId="66" xfId="1" applyNumberFormat="1" applyFont="1" applyFill="1" applyBorder="1" applyAlignment="1">
      <alignment horizontal="right"/>
    </xf>
    <xf numFmtId="4" fontId="60" fillId="10" borderId="66" xfId="0" applyNumberFormat="1" applyFont="1" applyFill="1" applyBorder="1" applyAlignment="1">
      <alignment vertical="center" wrapText="1"/>
    </xf>
    <xf numFmtId="49" fontId="61" fillId="10" borderId="66" xfId="0" applyNumberFormat="1" applyFont="1" applyFill="1" applyBorder="1" applyAlignment="1">
      <alignment horizontal="left" vertical="center" wrapText="1"/>
    </xf>
    <xf numFmtId="4" fontId="62" fillId="10" borderId="66" xfId="0" applyNumberFormat="1" applyFont="1" applyFill="1" applyBorder="1" applyAlignment="1">
      <alignment vertical="center" wrapText="1"/>
    </xf>
    <xf numFmtId="0" fontId="27" fillId="3" borderId="66" xfId="0" applyFont="1" applyFill="1" applyBorder="1" applyAlignment="1">
      <alignment horizontal="center" vertical="center" wrapText="1"/>
    </xf>
    <xf numFmtId="4" fontId="63" fillId="13" borderId="66" xfId="0" applyNumberFormat="1" applyFont="1" applyFill="1" applyBorder="1" applyAlignment="1">
      <alignment horizontal="center" vertical="center" wrapText="1"/>
    </xf>
    <xf numFmtId="0" fontId="13" fillId="3" borderId="66" xfId="0" applyFont="1" applyFill="1" applyBorder="1" applyAlignment="1">
      <alignment horizontal="center" vertical="center" wrapText="1"/>
    </xf>
    <xf numFmtId="0" fontId="47" fillId="0" borderId="66" xfId="0" applyFont="1" applyBorder="1" applyAlignment="1">
      <alignment horizontal="center" vertical="center" wrapText="1"/>
    </xf>
    <xf numFmtId="49" fontId="10" fillId="0" borderId="73" xfId="0" applyNumberFormat="1" applyFont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6" fillId="0" borderId="66" xfId="0" applyFont="1" applyBorder="1" applyAlignment="1">
      <alignment horizontal="center" vertical="center" wrapText="1"/>
    </xf>
    <xf numFmtId="0" fontId="18" fillId="0" borderId="74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4" fontId="62" fillId="10" borderId="71" xfId="0" applyNumberFormat="1" applyFont="1" applyFill="1" applyBorder="1" applyAlignment="1">
      <alignment vertical="center" wrapText="1"/>
    </xf>
    <xf numFmtId="4" fontId="16" fillId="4" borderId="5" xfId="1" applyNumberFormat="1" applyFont="1" applyFill="1" applyBorder="1" applyAlignment="1">
      <alignment horizontal="left"/>
    </xf>
    <xf numFmtId="0" fontId="64" fillId="4" borderId="75" xfId="3" applyFont="1" applyFill="1" applyBorder="1" applyAlignment="1">
      <alignment horizontal="left"/>
    </xf>
    <xf numFmtId="0" fontId="64" fillId="4" borderId="75" xfId="1" applyFont="1" applyFill="1" applyBorder="1" applyAlignment="1">
      <alignment horizontal="left" vertical="center"/>
    </xf>
    <xf numFmtId="4" fontId="35" fillId="4" borderId="75" xfId="1" applyNumberFormat="1" applyFont="1" applyFill="1" applyBorder="1" applyAlignment="1">
      <alignment horizontal="right"/>
    </xf>
    <xf numFmtId="4" fontId="2" fillId="0" borderId="75" xfId="1" applyNumberFormat="1" applyFont="1" applyBorder="1" applyAlignment="1">
      <alignment horizontal="right"/>
    </xf>
    <xf numFmtId="4" fontId="65" fillId="0" borderId="66" xfId="0" applyNumberFormat="1" applyFont="1" applyBorder="1" applyAlignment="1">
      <alignment horizontal="left" vertical="center" wrapText="1"/>
    </xf>
    <xf numFmtId="49" fontId="65" fillId="0" borderId="66" xfId="0" applyNumberFormat="1" applyFont="1" applyBorder="1" applyAlignment="1">
      <alignment horizontal="left" vertical="center" wrapText="1"/>
    </xf>
    <xf numFmtId="4" fontId="65" fillId="4" borderId="66" xfId="0" applyNumberFormat="1" applyFont="1" applyFill="1" applyBorder="1" applyAlignment="1">
      <alignment horizontal="right" vertical="center" wrapText="1"/>
    </xf>
    <xf numFmtId="4" fontId="65" fillId="15" borderId="71" xfId="0" applyNumberFormat="1" applyFont="1" applyFill="1" applyBorder="1" applyAlignment="1">
      <alignment horizontal="left" vertical="center" wrapText="1"/>
    </xf>
    <xf numFmtId="4" fontId="66" fillId="4" borderId="66" xfId="0" applyNumberFormat="1" applyFont="1" applyFill="1" applyBorder="1" applyAlignment="1">
      <alignment horizontal="right" vertical="center" wrapText="1"/>
    </xf>
    <xf numFmtId="4" fontId="67" fillId="0" borderId="66" xfId="0" applyNumberFormat="1" applyFont="1" applyBorder="1" applyAlignment="1">
      <alignment horizontal="left" vertical="center" wrapText="1"/>
    </xf>
    <xf numFmtId="49" fontId="68" fillId="0" borderId="17" xfId="0" applyNumberFormat="1" applyFont="1" applyBorder="1" applyAlignment="1">
      <alignment horizontal="left" vertical="center" wrapText="1"/>
    </xf>
    <xf numFmtId="4" fontId="67" fillId="4" borderId="66" xfId="0" applyNumberFormat="1" applyFont="1" applyFill="1" applyBorder="1" applyAlignment="1">
      <alignment horizontal="right" vertical="center" wrapText="1"/>
    </xf>
    <xf numFmtId="49" fontId="16" fillId="4" borderId="5" xfId="1" applyNumberFormat="1" applyFont="1" applyFill="1" applyBorder="1" applyAlignment="1">
      <alignment horizontal="left"/>
    </xf>
    <xf numFmtId="4" fontId="16" fillId="10" borderId="5" xfId="1" applyNumberFormat="1" applyFont="1" applyFill="1" applyBorder="1" applyAlignment="1">
      <alignment horizontal="right"/>
    </xf>
    <xf numFmtId="4" fontId="16" fillId="10" borderId="15" xfId="1" applyNumberFormat="1" applyFont="1" applyFill="1" applyBorder="1" applyAlignment="1">
      <alignment horizontal="right"/>
    </xf>
    <xf numFmtId="4" fontId="16" fillId="10" borderId="16" xfId="1" applyNumberFormat="1" applyFont="1" applyFill="1" applyBorder="1" applyAlignment="1">
      <alignment horizontal="right"/>
    </xf>
    <xf numFmtId="4" fontId="16" fillId="10" borderId="14" xfId="1" applyNumberFormat="1" applyFont="1" applyFill="1" applyBorder="1" applyAlignment="1">
      <alignment horizontal="right"/>
    </xf>
    <xf numFmtId="4" fontId="16" fillId="5" borderId="16" xfId="1" applyNumberFormat="1" applyFont="1" applyFill="1" applyBorder="1" applyAlignment="1">
      <alignment horizontal="right"/>
    </xf>
    <xf numFmtId="4" fontId="16" fillId="5" borderId="5" xfId="1" applyNumberFormat="1" applyFont="1" applyFill="1" applyBorder="1" applyAlignment="1">
      <alignment horizontal="right"/>
    </xf>
    <xf numFmtId="4" fontId="16" fillId="5" borderId="15" xfId="1" applyNumberFormat="1" applyFont="1" applyFill="1" applyBorder="1" applyAlignment="1">
      <alignment horizontal="right"/>
    </xf>
    <xf numFmtId="4" fontId="16" fillId="5" borderId="14" xfId="1" applyNumberFormat="1" applyFont="1" applyFill="1" applyBorder="1" applyAlignment="1">
      <alignment horizontal="right"/>
    </xf>
    <xf numFmtId="4" fontId="16" fillId="0" borderId="14" xfId="1" applyNumberFormat="1" applyFont="1" applyBorder="1" applyAlignment="1">
      <alignment horizontal="right"/>
    </xf>
    <xf numFmtId="4" fontId="16" fillId="8" borderId="5" xfId="1" applyNumberFormat="1" applyFont="1" applyFill="1" applyBorder="1" applyAlignment="1">
      <alignment horizontal="right"/>
    </xf>
    <xf numFmtId="4" fontId="16" fillId="8" borderId="16" xfId="1" applyNumberFormat="1" applyFont="1" applyFill="1" applyBorder="1" applyAlignment="1">
      <alignment horizontal="right"/>
    </xf>
    <xf numFmtId="4" fontId="16" fillId="8" borderId="15" xfId="1" applyNumberFormat="1" applyFont="1" applyFill="1" applyBorder="1" applyAlignment="1">
      <alignment horizontal="right"/>
    </xf>
    <xf numFmtId="4" fontId="16" fillId="8" borderId="14" xfId="1" applyNumberFormat="1" applyFont="1" applyFill="1" applyBorder="1" applyAlignment="1">
      <alignment horizontal="right"/>
    </xf>
    <xf numFmtId="0" fontId="47" fillId="0" borderId="16" xfId="3" applyFont="1" applyBorder="1" applyAlignment="1">
      <alignment horizontal="left"/>
    </xf>
    <xf numFmtId="0" fontId="14" fillId="0" borderId="5" xfId="1" applyFont="1" applyBorder="1" applyAlignment="1">
      <alignment horizontal="left" vertical="center"/>
    </xf>
    <xf numFmtId="0" fontId="69" fillId="0" borderId="16" xfId="3" applyFont="1" applyBorder="1" applyAlignment="1">
      <alignment horizontal="left"/>
    </xf>
    <xf numFmtId="0" fontId="64" fillId="0" borderId="5" xfId="1" applyFont="1" applyBorder="1" applyAlignment="1">
      <alignment horizontal="left" vertical="center"/>
    </xf>
    <xf numFmtId="4" fontId="35" fillId="4" borderId="5" xfId="1" applyNumberFormat="1" applyFont="1" applyFill="1" applyBorder="1" applyAlignment="1">
      <alignment horizontal="right"/>
    </xf>
    <xf numFmtId="4" fontId="35" fillId="0" borderId="16" xfId="1" applyNumberFormat="1" applyFont="1" applyBorder="1" applyAlignment="1">
      <alignment horizontal="right"/>
    </xf>
    <xf numFmtId="4" fontId="35" fillId="0" borderId="5" xfId="1" applyNumberFormat="1" applyFont="1" applyBorder="1" applyAlignment="1">
      <alignment horizontal="right"/>
    </xf>
    <xf numFmtId="4" fontId="35" fillId="0" borderId="15" xfId="1" applyNumberFormat="1" applyFont="1" applyBorder="1" applyAlignment="1">
      <alignment horizontal="right"/>
    </xf>
    <xf numFmtId="4" fontId="35" fillId="3" borderId="5" xfId="1" applyNumberFormat="1" applyFont="1" applyFill="1" applyBorder="1" applyAlignment="1">
      <alignment horizontal="right"/>
    </xf>
    <xf numFmtId="4" fontId="35" fillId="0" borderId="14" xfId="1" applyNumberFormat="1" applyFont="1" applyBorder="1" applyAlignment="1">
      <alignment horizontal="right"/>
    </xf>
    <xf numFmtId="4" fontId="16" fillId="0" borderId="1" xfId="1" applyNumberFormat="1" applyFont="1" applyBorder="1" applyAlignment="1">
      <alignment horizontal="right"/>
    </xf>
    <xf numFmtId="4" fontId="16" fillId="4" borderId="2" xfId="1" applyNumberFormat="1" applyFont="1" applyFill="1" applyBorder="1" applyAlignment="1">
      <alignment horizontal="right"/>
    </xf>
    <xf numFmtId="4" fontId="16" fillId="0" borderId="4" xfId="1" applyNumberFormat="1" applyFont="1" applyBorder="1" applyAlignment="1">
      <alignment horizontal="right"/>
    </xf>
    <xf numFmtId="4" fontId="16" fillId="3" borderId="2" xfId="1" applyNumberFormat="1" applyFont="1" applyFill="1" applyBorder="1" applyAlignment="1">
      <alignment horizontal="right"/>
    </xf>
    <xf numFmtId="4" fontId="16" fillId="0" borderId="2" xfId="1" applyNumberFormat="1" applyFont="1" applyBorder="1" applyAlignment="1">
      <alignment horizontal="right"/>
    </xf>
    <xf numFmtId="4" fontId="16" fillId="0" borderId="3" xfId="1" applyNumberFormat="1" applyFont="1" applyBorder="1" applyAlignment="1">
      <alignment horizontal="right"/>
    </xf>
    <xf numFmtId="3" fontId="3" fillId="0" borderId="0" xfId="0" applyNumberFormat="1" applyFont="1"/>
    <xf numFmtId="3" fontId="0" fillId="0" borderId="0" xfId="0" applyNumberFormat="1"/>
    <xf numFmtId="4" fontId="16" fillId="5" borderId="1" xfId="1" applyNumberFormat="1" applyFont="1" applyFill="1" applyBorder="1" applyAlignment="1">
      <alignment horizontal="right"/>
    </xf>
    <xf numFmtId="4" fontId="16" fillId="5" borderId="2" xfId="1" applyNumberFormat="1" applyFont="1" applyFill="1" applyBorder="1" applyAlignment="1">
      <alignment horizontal="right"/>
    </xf>
    <xf numFmtId="0" fontId="28" fillId="10" borderId="67" xfId="3" applyFont="1" applyFill="1" applyBorder="1" applyAlignment="1">
      <alignment horizontal="left"/>
    </xf>
    <xf numFmtId="0" fontId="28" fillId="4" borderId="67" xfId="3" applyFont="1" applyFill="1" applyBorder="1" applyAlignment="1">
      <alignment horizontal="left"/>
    </xf>
    <xf numFmtId="0" fontId="28" fillId="4" borderId="18" xfId="1" applyFont="1" applyFill="1" applyBorder="1" applyAlignment="1">
      <alignment horizontal="left" vertical="center"/>
    </xf>
    <xf numFmtId="4" fontId="2" fillId="10" borderId="0" xfId="1" applyNumberFormat="1" applyFont="1" applyFill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textRotation="90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0" fontId="10" fillId="2" borderId="0" xfId="3" applyFont="1" applyFill="1" applyAlignment="1">
      <alignment horizontal="center" vertical="top" wrapText="1"/>
    </xf>
    <xf numFmtId="0" fontId="45" fillId="2" borderId="0" xfId="0" applyFont="1" applyFill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5" fillId="2" borderId="4" xfId="0" applyFont="1" applyFill="1" applyBorder="1" applyAlignment="1">
      <alignment horizontal="center" vertical="top" wrapText="1"/>
    </xf>
    <xf numFmtId="0" fontId="12" fillId="0" borderId="66" xfId="0" applyFont="1" applyBorder="1" applyAlignment="1">
      <alignment horizontal="center" vertical="center" wrapText="1"/>
    </xf>
    <xf numFmtId="0" fontId="17" fillId="0" borderId="66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49" fontId="10" fillId="0" borderId="71" xfId="0" applyNumberFormat="1" applyFont="1" applyBorder="1" applyAlignment="1">
      <alignment horizontal="center" vertical="center" wrapText="1"/>
    </xf>
    <xf numFmtId="49" fontId="10" fillId="0" borderId="72" xfId="0" applyNumberFormat="1" applyFont="1" applyBorder="1" applyAlignment="1">
      <alignment horizontal="center" vertical="center" wrapText="1"/>
    </xf>
    <xf numFmtId="49" fontId="10" fillId="0" borderId="73" xfId="0" applyNumberFormat="1" applyFont="1" applyBorder="1" applyAlignment="1">
      <alignment horizontal="center" vertical="center" wrapText="1"/>
    </xf>
    <xf numFmtId="49" fontId="11" fillId="0" borderId="66" xfId="0" applyNumberFormat="1" applyFont="1" applyBorder="1" applyAlignment="1">
      <alignment horizontal="center" vertical="center" wrapText="1"/>
    </xf>
    <xf numFmtId="0" fontId="27" fillId="3" borderId="66" xfId="0" applyFont="1" applyFill="1" applyBorder="1" applyAlignment="1">
      <alignment horizontal="center" vertical="center" wrapText="1"/>
    </xf>
    <xf numFmtId="4" fontId="63" fillId="13" borderId="66" xfId="0" applyNumberFormat="1" applyFont="1" applyFill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 wrapText="1"/>
    </xf>
  </cellXfs>
  <cellStyles count="7">
    <cellStyle name="Normal" xfId="0" builtinId="0"/>
    <cellStyle name="Normal 3" xfId="3" xr:uid="{488DF48E-D88A-492A-B837-CFD124863084}"/>
    <cellStyle name="Normal_Anexa F 140 146 10.07" xfId="6" xr:uid="{98ACE996-A01F-4EB5-A318-4020B8189614}"/>
    <cellStyle name="Normal_mach03" xfId="4" xr:uid="{B2360BE1-0B25-40DC-9E2D-422F4891D983}"/>
    <cellStyle name="Normal_mach31" xfId="5" xr:uid="{0F8478B4-CF4E-464C-A717-C58B8DF63443}"/>
    <cellStyle name="Normal_Machete buget 99" xfId="1" xr:uid="{1004B092-CEB3-401A-96A0-823ECFC11BE2}"/>
    <cellStyle name="Normal_VAC 1b" xfId="2" xr:uid="{CE183E6E-C681-4C1E-BB1E-ECF122C78D39}"/>
  </cellStyles>
  <dxfs count="0"/>
  <tableStyles count="0" defaultTableStyle="TableStyleMedium2" defaultPivotStyle="PivotStyleLight16"/>
  <colors>
    <mruColors>
      <color rgb="FF0000FF"/>
      <color rgb="FFCC3300"/>
      <color rgb="FFFF0000"/>
      <color rgb="FFCCFF33"/>
      <color rgb="FFFFCCCC"/>
      <color rgb="FFFFCC99"/>
      <color rgb="FFFFCC66"/>
      <color rgb="FFCCFF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6FD96-9622-4A1E-AA02-558E9491D35D}">
  <sheetPr>
    <tabColor theme="1"/>
  </sheetPr>
  <dimension ref="A1:M17"/>
  <sheetViews>
    <sheetView showZeros="0" defaultGridColor="0" colorId="50" zoomScaleNormal="100" workbookViewId="0">
      <selection activeCell="F28" sqref="F28"/>
    </sheetView>
  </sheetViews>
  <sheetFormatPr defaultRowHeight="15" x14ac:dyDescent="0.25"/>
  <cols>
    <col min="1" max="1" width="78" customWidth="1"/>
    <col min="2" max="2" width="9.140625" customWidth="1"/>
    <col min="3" max="4" width="13.140625" customWidth="1"/>
    <col min="6" max="6" width="9.5703125" bestFit="1" customWidth="1"/>
  </cols>
  <sheetData>
    <row r="1" spans="1:13" ht="16.5" thickTop="1" thickBot="1" x14ac:dyDescent="0.3">
      <c r="A1" s="423" t="s">
        <v>4</v>
      </c>
      <c r="B1" s="426" t="s">
        <v>5</v>
      </c>
      <c r="C1" s="429" t="s">
        <v>6</v>
      </c>
      <c r="D1" s="431" t="s">
        <v>315</v>
      </c>
      <c r="E1" s="431"/>
      <c r="F1" s="432" t="s">
        <v>8</v>
      </c>
      <c r="G1" s="432"/>
      <c r="H1" s="432"/>
      <c r="I1" s="432"/>
      <c r="J1" s="421" t="s">
        <v>9</v>
      </c>
      <c r="K1" s="413" t="s">
        <v>10</v>
      </c>
      <c r="L1" s="413" t="s">
        <v>10</v>
      </c>
      <c r="M1" s="415" t="s">
        <v>10</v>
      </c>
    </row>
    <row r="2" spans="1:13" ht="16.5" thickTop="1" thickBot="1" x14ac:dyDescent="0.3">
      <c r="A2" s="424"/>
      <c r="B2" s="427"/>
      <c r="C2" s="430"/>
      <c r="D2" s="431"/>
      <c r="E2" s="431"/>
      <c r="F2" s="433"/>
      <c r="G2" s="434"/>
      <c r="H2" s="433"/>
      <c r="I2" s="434"/>
      <c r="J2" s="422"/>
      <c r="K2" s="414"/>
      <c r="L2" s="414"/>
      <c r="M2" s="416"/>
    </row>
    <row r="3" spans="1:13" ht="23.25" customHeight="1" thickTop="1" thickBot="1" x14ac:dyDescent="0.3">
      <c r="A3" s="424"/>
      <c r="B3" s="427"/>
      <c r="C3" s="9" t="s">
        <v>11</v>
      </c>
      <c r="D3" s="203" t="s">
        <v>11</v>
      </c>
      <c r="E3" s="417" t="s">
        <v>14</v>
      </c>
      <c r="F3" s="418" t="s">
        <v>15</v>
      </c>
      <c r="G3" s="418" t="s">
        <v>16</v>
      </c>
      <c r="H3" s="418" t="s">
        <v>17</v>
      </c>
      <c r="I3" s="418" t="s">
        <v>18</v>
      </c>
      <c r="J3" s="420" t="s">
        <v>19</v>
      </c>
      <c r="K3" s="8" t="s">
        <v>11</v>
      </c>
      <c r="L3" s="8" t="s">
        <v>11</v>
      </c>
      <c r="M3" s="7" t="s">
        <v>11</v>
      </c>
    </row>
    <row r="4" spans="1:13" ht="36" thickTop="1" thickBot="1" x14ac:dyDescent="0.3">
      <c r="A4" s="425"/>
      <c r="B4" s="428"/>
      <c r="C4" s="320" t="s">
        <v>307</v>
      </c>
      <c r="D4" s="315" t="s">
        <v>308</v>
      </c>
      <c r="E4" s="417"/>
      <c r="F4" s="419"/>
      <c r="G4" s="419" t="s">
        <v>16</v>
      </c>
      <c r="H4" s="419" t="s">
        <v>17</v>
      </c>
      <c r="I4" s="419" t="s">
        <v>18</v>
      </c>
      <c r="J4" s="420"/>
      <c r="K4" s="209">
        <v>2027</v>
      </c>
      <c r="L4" s="210">
        <v>2028</v>
      </c>
      <c r="M4" s="209">
        <v>2029</v>
      </c>
    </row>
    <row r="5" spans="1:13" ht="19.5" thickTop="1" thickBot="1" x14ac:dyDescent="0.3">
      <c r="A5" s="14" t="s">
        <v>22</v>
      </c>
      <c r="B5" s="15" t="s">
        <v>23</v>
      </c>
      <c r="C5" s="17">
        <v>5</v>
      </c>
      <c r="D5" s="12">
        <v>6</v>
      </c>
      <c r="E5" s="12">
        <v>7</v>
      </c>
      <c r="F5" s="12">
        <v>8</v>
      </c>
      <c r="G5" s="12">
        <v>9</v>
      </c>
      <c r="H5" s="16">
        <v>10</v>
      </c>
      <c r="I5" s="12">
        <v>11</v>
      </c>
      <c r="J5" s="18" t="s">
        <v>24</v>
      </c>
      <c r="K5" s="12">
        <v>13</v>
      </c>
      <c r="L5" s="12">
        <v>14</v>
      </c>
      <c r="M5" s="10">
        <v>15</v>
      </c>
    </row>
    <row r="6" spans="1:13" ht="17.25" thickTop="1" thickBot="1" x14ac:dyDescent="0.3">
      <c r="A6" s="316" t="s">
        <v>25</v>
      </c>
      <c r="B6" s="317" t="s">
        <v>26</v>
      </c>
      <c r="C6" s="119">
        <v>16794</v>
      </c>
      <c r="D6" s="119">
        <v>16794</v>
      </c>
      <c r="E6" s="119">
        <v>0</v>
      </c>
      <c r="F6" s="119">
        <f>SUM(F7:F8)</f>
        <v>8431</v>
      </c>
      <c r="G6" s="119">
        <f t="shared" ref="G6:I6" si="0">SUM(G7:G8)</f>
        <v>3222</v>
      </c>
      <c r="H6" s="119">
        <f t="shared" si="0"/>
        <v>2841</v>
      </c>
      <c r="I6" s="119">
        <f t="shared" si="0"/>
        <v>2300</v>
      </c>
      <c r="J6" s="318">
        <v>0</v>
      </c>
      <c r="K6" s="119">
        <v>7711</v>
      </c>
      <c r="L6" s="119">
        <v>7855</v>
      </c>
      <c r="M6" s="119">
        <v>7985</v>
      </c>
    </row>
    <row r="7" spans="1:13" ht="18" thickTop="1" thickBot="1" x14ac:dyDescent="0.3">
      <c r="A7" s="319" t="s">
        <v>104</v>
      </c>
      <c r="B7" s="41" t="s">
        <v>105</v>
      </c>
      <c r="C7" s="134">
        <v>8207</v>
      </c>
      <c r="D7" s="43">
        <v>8207</v>
      </c>
      <c r="E7" s="43">
        <v>0</v>
      </c>
      <c r="F7" s="43">
        <v>1997</v>
      </c>
      <c r="G7" s="43">
        <v>2157</v>
      </c>
      <c r="H7" s="43">
        <v>2123</v>
      </c>
      <c r="I7" s="43">
        <v>1930</v>
      </c>
      <c r="J7" s="130">
        <v>0</v>
      </c>
      <c r="K7" s="43">
        <v>7220</v>
      </c>
      <c r="L7" s="43">
        <v>7764</v>
      </c>
      <c r="M7" s="43">
        <v>7894</v>
      </c>
    </row>
    <row r="8" spans="1:13" ht="18" thickTop="1" thickBot="1" x14ac:dyDescent="0.3">
      <c r="A8" s="319" t="s">
        <v>149</v>
      </c>
      <c r="B8" s="41" t="s">
        <v>150</v>
      </c>
      <c r="C8" s="43">
        <v>8587</v>
      </c>
      <c r="D8" s="43">
        <v>8587</v>
      </c>
      <c r="E8" s="43">
        <v>0</v>
      </c>
      <c r="F8" s="43">
        <v>6434</v>
      </c>
      <c r="G8" s="43">
        <v>1065</v>
      </c>
      <c r="H8" s="43">
        <v>718</v>
      </c>
      <c r="I8" s="43">
        <v>370</v>
      </c>
      <c r="J8" s="130">
        <v>0</v>
      </c>
      <c r="K8" s="43">
        <v>491</v>
      </c>
      <c r="L8" s="43">
        <v>91</v>
      </c>
      <c r="M8" s="43">
        <v>91</v>
      </c>
    </row>
    <row r="9" spans="1:13" ht="16.5" thickTop="1" thickBot="1" x14ac:dyDescent="0.3"/>
    <row r="10" spans="1:13" ht="18" thickTop="1" thickBot="1" x14ac:dyDescent="0.35">
      <c r="A10" s="57" t="s">
        <v>176</v>
      </c>
      <c r="B10" s="58">
        <v>4902</v>
      </c>
      <c r="C10" s="110">
        <f t="shared" ref="C10:I10" si="1">SUM(C11:C12)</f>
        <v>18143</v>
      </c>
      <c r="D10" s="154">
        <f t="shared" si="1"/>
        <v>18143</v>
      </c>
      <c r="E10" s="60">
        <f t="shared" si="1"/>
        <v>253</v>
      </c>
      <c r="F10" s="60">
        <f t="shared" si="1"/>
        <v>9780</v>
      </c>
      <c r="G10" s="60">
        <f t="shared" si="1"/>
        <v>3222</v>
      </c>
      <c r="H10" s="60">
        <f t="shared" si="1"/>
        <v>2841</v>
      </c>
      <c r="I10" s="155">
        <f t="shared" si="1"/>
        <v>2300</v>
      </c>
      <c r="J10" s="156">
        <v>0</v>
      </c>
      <c r="K10" s="60">
        <f>SUM(K11:K12)</f>
        <v>7711</v>
      </c>
      <c r="L10" s="60">
        <f>SUM(L11:L12)</f>
        <v>7855</v>
      </c>
      <c r="M10" s="60">
        <f>SUM(M11:M12)</f>
        <v>7985</v>
      </c>
    </row>
    <row r="11" spans="1:13" ht="18" thickTop="1" thickBot="1" x14ac:dyDescent="0.35">
      <c r="A11" s="74" t="s">
        <v>206</v>
      </c>
      <c r="B11" s="75" t="s">
        <v>207</v>
      </c>
      <c r="C11" s="77">
        <v>8207</v>
      </c>
      <c r="D11" s="166">
        <f>SUM(F11:I11)</f>
        <v>8207</v>
      </c>
      <c r="E11" s="77">
        <v>0</v>
      </c>
      <c r="F11" s="77">
        <v>1997</v>
      </c>
      <c r="G11" s="77">
        <v>2157</v>
      </c>
      <c r="H11" s="77">
        <v>2123</v>
      </c>
      <c r="I11" s="167">
        <v>1930</v>
      </c>
      <c r="J11" s="156">
        <v>0</v>
      </c>
      <c r="K11" s="77">
        <v>7220</v>
      </c>
      <c r="L11" s="77">
        <v>7764</v>
      </c>
      <c r="M11" s="76">
        <v>7894</v>
      </c>
    </row>
    <row r="12" spans="1:13" ht="18" thickTop="1" thickBot="1" x14ac:dyDescent="0.35">
      <c r="A12" s="95" t="s">
        <v>241</v>
      </c>
      <c r="B12" s="96" t="s">
        <v>242</v>
      </c>
      <c r="C12" s="184">
        <v>9936</v>
      </c>
      <c r="D12" s="166">
        <f>SUM(F12:I12)</f>
        <v>9936</v>
      </c>
      <c r="E12" s="77">
        <v>253</v>
      </c>
      <c r="F12" s="77">
        <v>7783</v>
      </c>
      <c r="G12" s="77">
        <v>1065</v>
      </c>
      <c r="H12" s="77">
        <v>718</v>
      </c>
      <c r="I12" s="185">
        <v>370</v>
      </c>
      <c r="J12" s="186">
        <v>0</v>
      </c>
      <c r="K12" s="98">
        <v>491</v>
      </c>
      <c r="L12" s="98">
        <v>91</v>
      </c>
      <c r="M12" s="98">
        <v>91</v>
      </c>
    </row>
    <row r="13" spans="1:13" ht="16.5" thickTop="1" thickBot="1" x14ac:dyDescent="0.3"/>
    <row r="14" spans="1:13" ht="18" thickTop="1" thickBot="1" x14ac:dyDescent="0.35">
      <c r="A14" s="108" t="s">
        <v>268</v>
      </c>
      <c r="B14" s="109" t="s">
        <v>240</v>
      </c>
      <c r="C14" s="110">
        <f>C6-C10</f>
        <v>-1349</v>
      </c>
      <c r="D14" s="110">
        <f t="shared" ref="D14:E14" si="2">D6-D10</f>
        <v>-1349</v>
      </c>
      <c r="E14" s="110">
        <f t="shared" si="2"/>
        <v>-253</v>
      </c>
      <c r="F14" s="110">
        <f>F6-F10</f>
        <v>-1349</v>
      </c>
      <c r="G14" s="110">
        <f t="shared" ref="G14:M14" si="3">G6-G10</f>
        <v>0</v>
      </c>
      <c r="H14" s="110">
        <f t="shared" si="3"/>
        <v>0</v>
      </c>
      <c r="I14" s="110">
        <f t="shared" si="3"/>
        <v>0</v>
      </c>
      <c r="J14" s="110">
        <f t="shared" si="3"/>
        <v>0</v>
      </c>
      <c r="K14" s="110">
        <f t="shared" si="3"/>
        <v>0</v>
      </c>
      <c r="L14" s="110">
        <f>L6-L10</f>
        <v>0</v>
      </c>
      <c r="M14" s="110">
        <f t="shared" si="3"/>
        <v>0</v>
      </c>
    </row>
    <row r="15" spans="1:13" ht="18" thickTop="1" thickBot="1" x14ac:dyDescent="0.35">
      <c r="A15" s="91" t="s">
        <v>239</v>
      </c>
      <c r="B15" s="92" t="s">
        <v>240</v>
      </c>
      <c r="C15" s="107">
        <f>C7-C11</f>
        <v>0</v>
      </c>
      <c r="D15" s="107">
        <f t="shared" ref="D15:M15" si="4">D7-D11</f>
        <v>0</v>
      </c>
      <c r="E15" s="107">
        <f t="shared" si="4"/>
        <v>0</v>
      </c>
      <c r="F15" s="107">
        <f t="shared" si="4"/>
        <v>0</v>
      </c>
      <c r="G15" s="107">
        <f t="shared" si="4"/>
        <v>0</v>
      </c>
      <c r="H15" s="107">
        <f t="shared" si="4"/>
        <v>0</v>
      </c>
      <c r="I15" s="107">
        <f t="shared" si="4"/>
        <v>0</v>
      </c>
      <c r="J15" s="107">
        <f t="shared" si="4"/>
        <v>0</v>
      </c>
      <c r="K15" s="107">
        <f t="shared" si="4"/>
        <v>0</v>
      </c>
      <c r="L15" s="107">
        <f t="shared" si="4"/>
        <v>0</v>
      </c>
      <c r="M15" s="107">
        <f t="shared" si="4"/>
        <v>0</v>
      </c>
    </row>
    <row r="16" spans="1:13" ht="18" thickTop="1" thickBot="1" x14ac:dyDescent="0.35">
      <c r="A16" s="105" t="s">
        <v>320</v>
      </c>
      <c r="B16" s="106" t="s">
        <v>240</v>
      </c>
      <c r="C16" s="110">
        <f>C8-C12</f>
        <v>-1349</v>
      </c>
      <c r="D16" s="110">
        <f t="shared" ref="D16:M16" si="5">D8-D12</f>
        <v>-1349</v>
      </c>
      <c r="E16" s="110">
        <f t="shared" si="5"/>
        <v>-253</v>
      </c>
      <c r="F16" s="110">
        <f t="shared" si="5"/>
        <v>-1349</v>
      </c>
      <c r="G16" s="110">
        <f t="shared" si="5"/>
        <v>0</v>
      </c>
      <c r="H16" s="110">
        <f t="shared" si="5"/>
        <v>0</v>
      </c>
      <c r="I16" s="110">
        <f t="shared" si="5"/>
        <v>0</v>
      </c>
      <c r="J16" s="110">
        <f t="shared" si="5"/>
        <v>0</v>
      </c>
      <c r="K16" s="110">
        <f t="shared" si="5"/>
        <v>0</v>
      </c>
      <c r="L16" s="110">
        <f t="shared" si="5"/>
        <v>0</v>
      </c>
      <c r="M16" s="110">
        <f t="shared" si="5"/>
        <v>0</v>
      </c>
    </row>
    <row r="17" ht="15.75" thickTop="1" x14ac:dyDescent="0.25"/>
  </sheetData>
  <mergeCells count="15">
    <mergeCell ref="A1:A4"/>
    <mergeCell ref="B1:B4"/>
    <mergeCell ref="C1:C2"/>
    <mergeCell ref="D1:E2"/>
    <mergeCell ref="F1:I2"/>
    <mergeCell ref="K1:K2"/>
    <mergeCell ref="L1:L2"/>
    <mergeCell ref="M1:M2"/>
    <mergeCell ref="E3:E4"/>
    <mergeCell ref="F3:F4"/>
    <mergeCell ref="G3:G4"/>
    <mergeCell ref="H3:H4"/>
    <mergeCell ref="I3:I4"/>
    <mergeCell ref="J3:J4"/>
    <mergeCell ref="J1:J2"/>
  </mergeCells>
  <printOptions horizontalCentered="1"/>
  <pageMargins left="0.59055118110236227" right="0.19685039370078741" top="1.1811023622047245" bottom="0.59055118110236227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29C8D-658A-400C-ACD1-C65E58F7C971}">
  <sheetPr>
    <tabColor rgb="FFCC00CC"/>
  </sheetPr>
  <dimension ref="A1:T208"/>
  <sheetViews>
    <sheetView showZeros="0" zoomScaleNormal="100" workbookViewId="0">
      <pane ySplit="10" topLeftCell="A11" activePane="bottomLeft" state="frozen"/>
      <selection pane="bottomLeft" activeCell="U59" sqref="U59"/>
    </sheetView>
  </sheetViews>
  <sheetFormatPr defaultRowHeight="16.5" x14ac:dyDescent="0.3"/>
  <cols>
    <col min="1" max="1" width="100.7109375" style="116" customWidth="1"/>
    <col min="2" max="2" width="13.42578125" style="116" customWidth="1"/>
    <col min="3" max="4" width="10.7109375" style="116" hidden="1" customWidth="1"/>
    <col min="5" max="5" width="12.7109375" style="116" hidden="1" customWidth="1"/>
    <col min="6" max="6" width="10.7109375" style="116" hidden="1" customWidth="1"/>
    <col min="7" max="8" width="12.85546875" style="116" customWidth="1"/>
    <col min="9" max="12" width="9.7109375" style="116" customWidth="1"/>
    <col min="13" max="15" width="8.7109375" style="116" customWidth="1"/>
    <col min="16" max="17" width="9" style="116" customWidth="1"/>
  </cols>
  <sheetData>
    <row r="1" spans="1:17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435" t="s">
        <v>287</v>
      </c>
      <c r="K1" s="435"/>
      <c r="L1" s="435"/>
      <c r="M1" s="435"/>
      <c r="N1" s="435"/>
      <c r="O1" s="435"/>
      <c r="P1" s="435"/>
      <c r="Q1" s="435"/>
    </row>
    <row r="2" spans="1:17" ht="18.75" x14ac:dyDescent="0.3">
      <c r="A2" s="3" t="s">
        <v>1</v>
      </c>
      <c r="B2" s="444"/>
      <c r="C2" s="444"/>
      <c r="D2" s="444"/>
      <c r="E2" s="444"/>
      <c r="F2" s="444"/>
      <c r="G2" s="444"/>
      <c r="H2" s="444"/>
      <c r="I2" s="2"/>
      <c r="J2" s="436" t="s">
        <v>2</v>
      </c>
      <c r="K2" s="436"/>
      <c r="L2" s="436"/>
      <c r="M2" s="436"/>
      <c r="N2" s="436"/>
      <c r="O2" s="436"/>
      <c r="P2" s="436"/>
      <c r="Q2" s="436"/>
    </row>
    <row r="3" spans="1:17" x14ac:dyDescent="0.3">
      <c r="A3" s="4" t="s">
        <v>3</v>
      </c>
      <c r="B3" s="444"/>
      <c r="C3" s="444"/>
      <c r="D3" s="444"/>
      <c r="E3" s="444"/>
      <c r="F3" s="444"/>
      <c r="G3" s="444"/>
      <c r="H3" s="444"/>
      <c r="I3" s="2"/>
      <c r="J3" s="2"/>
      <c r="K3" s="2"/>
      <c r="L3" s="2"/>
      <c r="M3" s="2"/>
      <c r="N3" s="2"/>
      <c r="O3" s="2"/>
      <c r="P3" s="2"/>
      <c r="Q3" s="2"/>
    </row>
    <row r="4" spans="1:17" ht="23.25" x14ac:dyDescent="0.35">
      <c r="A4" s="445" t="s">
        <v>273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</row>
    <row r="5" spans="1:17" ht="24" thickBot="1" x14ac:dyDescent="0.4">
      <c r="A5" s="437" t="s">
        <v>288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  <c r="Q5" s="438"/>
    </row>
    <row r="6" spans="1:17" ht="15" customHeight="1" thickTop="1" thickBot="1" x14ac:dyDescent="0.3">
      <c r="A6" s="423" t="s">
        <v>4</v>
      </c>
      <c r="B6" s="426" t="s">
        <v>5</v>
      </c>
      <c r="C6" s="415" t="s">
        <v>6</v>
      </c>
      <c r="D6" s="432" t="s">
        <v>6</v>
      </c>
      <c r="E6" s="413" t="s">
        <v>7</v>
      </c>
      <c r="F6" s="432" t="s">
        <v>6</v>
      </c>
      <c r="G6" s="429" t="s">
        <v>6</v>
      </c>
      <c r="H6" s="443" t="s">
        <v>284</v>
      </c>
      <c r="I6" s="443"/>
      <c r="J6" s="432" t="s">
        <v>8</v>
      </c>
      <c r="K6" s="432"/>
      <c r="L6" s="432"/>
      <c r="M6" s="432"/>
      <c r="N6" s="421" t="s">
        <v>9</v>
      </c>
      <c r="O6" s="413" t="s">
        <v>10</v>
      </c>
      <c r="P6" s="413" t="s">
        <v>10</v>
      </c>
      <c r="Q6" s="415" t="s">
        <v>10</v>
      </c>
    </row>
    <row r="7" spans="1:17" ht="15" customHeight="1" thickTop="1" thickBot="1" x14ac:dyDescent="0.3">
      <c r="A7" s="424"/>
      <c r="B7" s="427"/>
      <c r="C7" s="416"/>
      <c r="D7" s="442"/>
      <c r="E7" s="414"/>
      <c r="F7" s="442"/>
      <c r="G7" s="430"/>
      <c r="H7" s="443"/>
      <c r="I7" s="443"/>
      <c r="J7" s="433"/>
      <c r="K7" s="434"/>
      <c r="L7" s="433"/>
      <c r="M7" s="434"/>
      <c r="N7" s="422"/>
      <c r="O7" s="414"/>
      <c r="P7" s="414"/>
      <c r="Q7" s="416"/>
    </row>
    <row r="8" spans="1:17" ht="15" customHeight="1" thickTop="1" thickBot="1" x14ac:dyDescent="0.3">
      <c r="A8" s="424"/>
      <c r="B8" s="427"/>
      <c r="C8" s="7" t="s">
        <v>11</v>
      </c>
      <c r="D8" s="6" t="s">
        <v>12</v>
      </c>
      <c r="E8" s="8" t="s">
        <v>13</v>
      </c>
      <c r="F8" s="6"/>
      <c r="G8" s="9" t="s">
        <v>11</v>
      </c>
      <c r="H8" s="441" t="s">
        <v>283</v>
      </c>
      <c r="I8" s="417" t="s">
        <v>14</v>
      </c>
      <c r="J8" s="418" t="s">
        <v>15</v>
      </c>
      <c r="K8" s="418" t="s">
        <v>16</v>
      </c>
      <c r="L8" s="418" t="s">
        <v>17</v>
      </c>
      <c r="M8" s="418" t="s">
        <v>18</v>
      </c>
      <c r="N8" s="420" t="s">
        <v>19</v>
      </c>
      <c r="O8" s="8" t="s">
        <v>11</v>
      </c>
      <c r="P8" s="8" t="s">
        <v>11</v>
      </c>
      <c r="Q8" s="7" t="s">
        <v>11</v>
      </c>
    </row>
    <row r="9" spans="1:17" ht="62.25" customHeight="1" thickTop="1" thickBot="1" x14ac:dyDescent="0.3">
      <c r="A9" s="425"/>
      <c r="B9" s="428"/>
      <c r="C9" s="10" t="s">
        <v>20</v>
      </c>
      <c r="D9" s="11" t="s">
        <v>20</v>
      </c>
      <c r="E9" s="12" t="s">
        <v>20</v>
      </c>
      <c r="F9" s="11" t="s">
        <v>21</v>
      </c>
      <c r="G9" s="13" t="s">
        <v>274</v>
      </c>
      <c r="H9" s="441"/>
      <c r="I9" s="417"/>
      <c r="J9" s="419"/>
      <c r="K9" s="419" t="s">
        <v>16</v>
      </c>
      <c r="L9" s="419" t="s">
        <v>17</v>
      </c>
      <c r="M9" s="419" t="s">
        <v>18</v>
      </c>
      <c r="N9" s="420"/>
      <c r="O9" s="12">
        <v>2026</v>
      </c>
      <c r="P9" s="10">
        <v>2027</v>
      </c>
      <c r="Q9" s="12">
        <v>2028</v>
      </c>
    </row>
    <row r="10" spans="1:17" ht="18" customHeight="1" thickTop="1" thickBot="1" x14ac:dyDescent="0.3">
      <c r="A10" s="14" t="s">
        <v>22</v>
      </c>
      <c r="B10" s="15" t="s">
        <v>23</v>
      </c>
      <c r="C10" s="10">
        <v>1</v>
      </c>
      <c r="D10" s="12">
        <v>2</v>
      </c>
      <c r="E10" s="12">
        <v>3</v>
      </c>
      <c r="F10" s="16">
        <v>4</v>
      </c>
      <c r="G10" s="202" t="s">
        <v>285</v>
      </c>
      <c r="H10" s="202" t="s">
        <v>285</v>
      </c>
      <c r="I10" s="12">
        <v>1</v>
      </c>
      <c r="J10" s="12">
        <v>2</v>
      </c>
      <c r="K10" s="12">
        <v>3</v>
      </c>
      <c r="L10" s="16">
        <v>4</v>
      </c>
      <c r="M10" s="12">
        <v>5</v>
      </c>
      <c r="N10" s="18" t="s">
        <v>286</v>
      </c>
      <c r="O10" s="12">
        <v>6</v>
      </c>
      <c r="P10" s="12">
        <v>7</v>
      </c>
      <c r="Q10" s="10">
        <v>8</v>
      </c>
    </row>
    <row r="11" spans="1:17" ht="17.25" thickTop="1" thickBot="1" x14ac:dyDescent="0.3">
      <c r="A11" s="19" t="s">
        <v>25</v>
      </c>
      <c r="B11" s="20" t="s">
        <v>26</v>
      </c>
      <c r="C11" s="21">
        <f t="shared" ref="C11:F11" si="0">C12+C15+C17+C18+C19+C20+C29+C34+C50</f>
        <v>0</v>
      </c>
      <c r="D11" s="22">
        <f t="shared" si="0"/>
        <v>0</v>
      </c>
      <c r="E11" s="22">
        <f t="shared" si="0"/>
        <v>9709990.0600000005</v>
      </c>
      <c r="F11" s="118">
        <f t="shared" si="0"/>
        <v>0</v>
      </c>
      <c r="G11" s="22">
        <f>G12+G15+G17+G18+G19+G20+G29+G31+G34+G50</f>
        <v>19128.64</v>
      </c>
      <c r="H11" s="118">
        <f>H12+H15+H17+H18+H19+H20+H29+H31+H34+H50</f>
        <v>19128.64</v>
      </c>
      <c r="I11" s="119">
        <f>I12+I15+I17+I18+I19+I20+I29+I31+I34+I50</f>
        <v>1990</v>
      </c>
      <c r="J11" s="119">
        <f t="shared" ref="J11:Q11" si="1">J12+J15+J17+J18+J19+J20+J29+J31+J34+J50</f>
        <v>4431.66</v>
      </c>
      <c r="K11" s="119">
        <f t="shared" si="1"/>
        <v>11321.66</v>
      </c>
      <c r="L11" s="119">
        <f t="shared" si="1"/>
        <v>1674.6599999999999</v>
      </c>
      <c r="M11" s="120">
        <f t="shared" si="1"/>
        <v>1700.6599999999999</v>
      </c>
      <c r="N11" s="121">
        <f t="shared" si="1"/>
        <v>0</v>
      </c>
      <c r="O11" s="22">
        <f t="shared" si="1"/>
        <v>6355.73</v>
      </c>
      <c r="P11" s="22">
        <f t="shared" si="1"/>
        <v>6496.8099999999995</v>
      </c>
      <c r="Q11" s="21">
        <f t="shared" si="1"/>
        <v>6635.8899999999994</v>
      </c>
    </row>
    <row r="12" spans="1:17" ht="18" thickTop="1" thickBot="1" x14ac:dyDescent="0.3">
      <c r="A12" s="23" t="s">
        <v>27</v>
      </c>
      <c r="B12" s="24" t="s">
        <v>28</v>
      </c>
      <c r="C12" s="25">
        <f>C13+C14</f>
        <v>0</v>
      </c>
      <c r="D12" s="26">
        <f t="shared" ref="D12:Q12" si="2">D13+D14</f>
        <v>0</v>
      </c>
      <c r="E12" s="26">
        <f t="shared" si="2"/>
        <v>1289911.8700000001</v>
      </c>
      <c r="F12" s="122">
        <f t="shared" si="2"/>
        <v>0</v>
      </c>
      <c r="G12" s="26">
        <f t="shared" si="2"/>
        <v>2066</v>
      </c>
      <c r="H12" s="122">
        <f t="shared" si="2"/>
        <v>2066</v>
      </c>
      <c r="I12" s="26"/>
      <c r="J12" s="26">
        <f t="shared" si="2"/>
        <v>518</v>
      </c>
      <c r="K12" s="26">
        <f t="shared" si="2"/>
        <v>517</v>
      </c>
      <c r="L12" s="26">
        <f t="shared" si="2"/>
        <v>516</v>
      </c>
      <c r="M12" s="123">
        <f t="shared" si="2"/>
        <v>515</v>
      </c>
      <c r="N12" s="124">
        <f t="shared" ref="N12:N80" si="3">G12-H12</f>
        <v>0</v>
      </c>
      <c r="O12" s="26">
        <f t="shared" si="2"/>
        <v>730</v>
      </c>
      <c r="P12" s="26">
        <f t="shared" si="2"/>
        <v>745</v>
      </c>
      <c r="Q12" s="25">
        <f t="shared" si="2"/>
        <v>758</v>
      </c>
    </row>
    <row r="13" spans="1:17" ht="18" thickTop="1" thickBot="1" x14ac:dyDescent="0.3">
      <c r="A13" s="27" t="s">
        <v>29</v>
      </c>
      <c r="B13" s="28" t="s">
        <v>30</v>
      </c>
      <c r="C13" s="29">
        <f>C52</f>
        <v>0</v>
      </c>
      <c r="D13" s="30">
        <f t="shared" ref="D13:Q14" si="4">D52</f>
        <v>0</v>
      </c>
      <c r="E13" s="30">
        <f t="shared" si="4"/>
        <v>5319</v>
      </c>
      <c r="F13" s="125">
        <f t="shared" si="4"/>
        <v>0</v>
      </c>
      <c r="G13" s="30">
        <f t="shared" si="4"/>
        <v>6</v>
      </c>
      <c r="H13" s="125">
        <f t="shared" si="4"/>
        <v>6</v>
      </c>
      <c r="I13" s="30"/>
      <c r="J13" s="30">
        <f t="shared" si="4"/>
        <v>2</v>
      </c>
      <c r="K13" s="30">
        <f t="shared" si="4"/>
        <v>2</v>
      </c>
      <c r="L13" s="30">
        <f t="shared" si="4"/>
        <v>1</v>
      </c>
      <c r="M13" s="126">
        <f t="shared" si="4"/>
        <v>1</v>
      </c>
      <c r="N13" s="124">
        <f t="shared" si="3"/>
        <v>0</v>
      </c>
      <c r="O13" s="30">
        <f t="shared" si="4"/>
        <v>2</v>
      </c>
      <c r="P13" s="30">
        <f t="shared" si="4"/>
        <v>2</v>
      </c>
      <c r="Q13" s="29">
        <f t="shared" si="4"/>
        <v>2</v>
      </c>
    </row>
    <row r="14" spans="1:17" ht="18" thickTop="1" thickBot="1" x14ac:dyDescent="0.3">
      <c r="A14" s="27" t="s">
        <v>31</v>
      </c>
      <c r="B14" s="28" t="s">
        <v>32</v>
      </c>
      <c r="C14" s="29">
        <f>C53</f>
        <v>0</v>
      </c>
      <c r="D14" s="30">
        <f t="shared" si="4"/>
        <v>0</v>
      </c>
      <c r="E14" s="30">
        <f t="shared" si="4"/>
        <v>1284592.8700000001</v>
      </c>
      <c r="F14" s="125">
        <f t="shared" si="4"/>
        <v>0</v>
      </c>
      <c r="G14" s="30">
        <f t="shared" si="4"/>
        <v>2060</v>
      </c>
      <c r="H14" s="125">
        <f t="shared" si="4"/>
        <v>2060</v>
      </c>
      <c r="I14" s="30"/>
      <c r="J14" s="30">
        <f t="shared" si="4"/>
        <v>516</v>
      </c>
      <c r="K14" s="30">
        <f t="shared" si="4"/>
        <v>515</v>
      </c>
      <c r="L14" s="30">
        <f t="shared" si="4"/>
        <v>515</v>
      </c>
      <c r="M14" s="126">
        <f t="shared" si="4"/>
        <v>514</v>
      </c>
      <c r="N14" s="124">
        <f t="shared" si="3"/>
        <v>0</v>
      </c>
      <c r="O14" s="30">
        <f t="shared" si="4"/>
        <v>728</v>
      </c>
      <c r="P14" s="30">
        <f t="shared" si="4"/>
        <v>743</v>
      </c>
      <c r="Q14" s="29">
        <f t="shared" si="4"/>
        <v>756</v>
      </c>
    </row>
    <row r="15" spans="1:17" ht="18" thickTop="1" thickBot="1" x14ac:dyDescent="0.3">
      <c r="A15" s="23" t="s">
        <v>33</v>
      </c>
      <c r="B15" s="24" t="s">
        <v>34</v>
      </c>
      <c r="C15" s="25">
        <f>C16</f>
        <v>0</v>
      </c>
      <c r="D15" s="26">
        <f t="shared" ref="D15:Q15" si="5">D16</f>
        <v>0</v>
      </c>
      <c r="E15" s="26">
        <f t="shared" si="5"/>
        <v>392669</v>
      </c>
      <c r="F15" s="122">
        <f t="shared" si="5"/>
        <v>0</v>
      </c>
      <c r="G15" s="26">
        <f t="shared" si="5"/>
        <v>433</v>
      </c>
      <c r="H15" s="122">
        <f t="shared" si="5"/>
        <v>433</v>
      </c>
      <c r="I15" s="26"/>
      <c r="J15" s="26">
        <f t="shared" si="5"/>
        <v>136</v>
      </c>
      <c r="K15" s="26">
        <f t="shared" si="5"/>
        <v>124</v>
      </c>
      <c r="L15" s="26">
        <f t="shared" si="5"/>
        <v>103</v>
      </c>
      <c r="M15" s="123">
        <f t="shared" si="5"/>
        <v>70</v>
      </c>
      <c r="N15" s="124">
        <f t="shared" si="3"/>
        <v>0</v>
      </c>
      <c r="O15" s="26">
        <f t="shared" si="5"/>
        <v>383</v>
      </c>
      <c r="P15" s="26">
        <f t="shared" si="5"/>
        <v>383</v>
      </c>
      <c r="Q15" s="25">
        <f t="shared" si="5"/>
        <v>383</v>
      </c>
    </row>
    <row r="16" spans="1:17" ht="18" thickTop="1" thickBot="1" x14ac:dyDescent="0.3">
      <c r="A16" s="27" t="s">
        <v>35</v>
      </c>
      <c r="B16" s="28" t="s">
        <v>36</v>
      </c>
      <c r="C16" s="29">
        <f>C57</f>
        <v>0</v>
      </c>
      <c r="D16" s="30">
        <f t="shared" ref="D16:Q16" si="6">D57</f>
        <v>0</v>
      </c>
      <c r="E16" s="30">
        <f t="shared" si="6"/>
        <v>392669</v>
      </c>
      <c r="F16" s="125">
        <f t="shared" si="6"/>
        <v>0</v>
      </c>
      <c r="G16" s="30">
        <f t="shared" si="6"/>
        <v>433</v>
      </c>
      <c r="H16" s="125">
        <f>H57</f>
        <v>433</v>
      </c>
      <c r="I16" s="30"/>
      <c r="J16" s="30">
        <f t="shared" si="6"/>
        <v>136</v>
      </c>
      <c r="K16" s="30">
        <f t="shared" si="6"/>
        <v>124</v>
      </c>
      <c r="L16" s="30">
        <f t="shared" si="6"/>
        <v>103</v>
      </c>
      <c r="M16" s="126">
        <f t="shared" si="6"/>
        <v>70</v>
      </c>
      <c r="N16" s="124">
        <f t="shared" si="3"/>
        <v>0</v>
      </c>
      <c r="O16" s="30">
        <f t="shared" si="6"/>
        <v>383</v>
      </c>
      <c r="P16" s="30">
        <f t="shared" si="6"/>
        <v>383</v>
      </c>
      <c r="Q16" s="29">
        <f t="shared" si="6"/>
        <v>383</v>
      </c>
    </row>
    <row r="17" spans="1:20" ht="18" customHeight="1" thickTop="1" thickBot="1" x14ac:dyDescent="0.3">
      <c r="A17" s="23" t="s">
        <v>37</v>
      </c>
      <c r="B17" s="24" t="s">
        <v>38</v>
      </c>
      <c r="C17" s="25">
        <f>C65</f>
        <v>0</v>
      </c>
      <c r="D17" s="26">
        <f t="shared" ref="D17:Q17" si="7">D65</f>
        <v>0</v>
      </c>
      <c r="E17" s="26">
        <f t="shared" si="7"/>
        <v>3474899</v>
      </c>
      <c r="F17" s="122">
        <f t="shared" si="7"/>
        <v>0</v>
      </c>
      <c r="G17" s="26">
        <f t="shared" si="7"/>
        <v>3209.64</v>
      </c>
      <c r="H17" s="122">
        <f t="shared" si="7"/>
        <v>3209.64</v>
      </c>
      <c r="I17" s="26"/>
      <c r="J17" s="26">
        <f t="shared" si="7"/>
        <v>893.66</v>
      </c>
      <c r="K17" s="26">
        <f t="shared" si="7"/>
        <v>814.66</v>
      </c>
      <c r="L17" s="26">
        <f t="shared" si="7"/>
        <v>713.66</v>
      </c>
      <c r="M17" s="123">
        <f t="shared" si="7"/>
        <v>787.66</v>
      </c>
      <c r="N17" s="124">
        <f t="shared" si="3"/>
        <v>0</v>
      </c>
      <c r="O17" s="26">
        <f t="shared" si="7"/>
        <v>3336.73</v>
      </c>
      <c r="P17" s="26">
        <f t="shared" si="7"/>
        <v>3454.81</v>
      </c>
      <c r="Q17" s="25">
        <f t="shared" si="7"/>
        <v>3574.89</v>
      </c>
    </row>
    <row r="18" spans="1:20" ht="18" customHeight="1" thickTop="1" thickBot="1" x14ac:dyDescent="0.3">
      <c r="A18" s="23" t="s">
        <v>39</v>
      </c>
      <c r="B18" s="24" t="s">
        <v>40</v>
      </c>
      <c r="C18" s="25">
        <f>C69</f>
        <v>0</v>
      </c>
      <c r="D18" s="26">
        <f t="shared" ref="D18:Q18" si="8">D69</f>
        <v>0</v>
      </c>
      <c r="E18" s="26">
        <f t="shared" si="8"/>
        <v>222864</v>
      </c>
      <c r="F18" s="122">
        <f t="shared" si="8"/>
        <v>0</v>
      </c>
      <c r="G18" s="26">
        <f t="shared" si="8"/>
        <v>262</v>
      </c>
      <c r="H18" s="122">
        <f t="shared" si="8"/>
        <v>262</v>
      </c>
      <c r="I18" s="26"/>
      <c r="J18" s="26">
        <f t="shared" si="8"/>
        <v>74</v>
      </c>
      <c r="K18" s="26">
        <f t="shared" si="8"/>
        <v>73</v>
      </c>
      <c r="L18" s="26">
        <f t="shared" si="8"/>
        <v>58</v>
      </c>
      <c r="M18" s="123">
        <f t="shared" si="8"/>
        <v>57</v>
      </c>
      <c r="N18" s="124">
        <f t="shared" si="3"/>
        <v>0</v>
      </c>
      <c r="O18" s="26">
        <f t="shared" si="8"/>
        <v>223</v>
      </c>
      <c r="P18" s="26">
        <f t="shared" si="8"/>
        <v>223</v>
      </c>
      <c r="Q18" s="25">
        <f t="shared" si="8"/>
        <v>223</v>
      </c>
    </row>
    <row r="19" spans="1:20" ht="18" customHeight="1" thickTop="1" thickBot="1" x14ac:dyDescent="0.3">
      <c r="A19" s="23" t="s">
        <v>41</v>
      </c>
      <c r="B19" s="24" t="s">
        <v>42</v>
      </c>
      <c r="C19" s="25">
        <f>C74</f>
        <v>0</v>
      </c>
      <c r="D19" s="26">
        <f t="shared" ref="D19:Q19" si="9">D74</f>
        <v>0</v>
      </c>
      <c r="E19" s="26">
        <f t="shared" si="9"/>
        <v>41496</v>
      </c>
      <c r="F19" s="122">
        <f t="shared" si="9"/>
        <v>0</v>
      </c>
      <c r="G19" s="26">
        <f t="shared" si="9"/>
        <v>46</v>
      </c>
      <c r="H19" s="122">
        <f t="shared" si="9"/>
        <v>46</v>
      </c>
      <c r="I19" s="26"/>
      <c r="J19" s="26">
        <f t="shared" si="9"/>
        <v>13</v>
      </c>
      <c r="K19" s="26">
        <f t="shared" si="9"/>
        <v>12</v>
      </c>
      <c r="L19" s="26">
        <f t="shared" si="9"/>
        <v>11</v>
      </c>
      <c r="M19" s="123">
        <f t="shared" si="9"/>
        <v>10</v>
      </c>
      <c r="N19" s="124">
        <f t="shared" si="3"/>
        <v>0</v>
      </c>
      <c r="O19" s="26">
        <f t="shared" si="9"/>
        <v>41</v>
      </c>
      <c r="P19" s="26">
        <f t="shared" si="9"/>
        <v>41</v>
      </c>
      <c r="Q19" s="25">
        <f t="shared" si="9"/>
        <v>41</v>
      </c>
    </row>
    <row r="20" spans="1:20" ht="18" customHeight="1" thickTop="1" thickBot="1" x14ac:dyDescent="0.3">
      <c r="A20" s="23" t="s">
        <v>43</v>
      </c>
      <c r="B20" s="24" t="s">
        <v>44</v>
      </c>
      <c r="C20" s="25">
        <f>C21+SUM(C22:C28)</f>
        <v>0</v>
      </c>
      <c r="D20" s="26">
        <f t="shared" ref="D20:G20" si="10">D21+SUM(D22:D28)</f>
        <v>0</v>
      </c>
      <c r="E20" s="26">
        <f t="shared" si="10"/>
        <v>1407972.6099999999</v>
      </c>
      <c r="F20" s="122">
        <f t="shared" si="10"/>
        <v>0</v>
      </c>
      <c r="G20" s="26">
        <f t="shared" si="10"/>
        <v>1164</v>
      </c>
      <c r="H20" s="122">
        <f>H21+SUM(H22:H28)</f>
        <v>1164</v>
      </c>
      <c r="I20" s="26">
        <f>I21+SUM(I22:I28)</f>
        <v>0</v>
      </c>
      <c r="J20" s="26">
        <f t="shared" ref="J20:Q20" si="11">J21+SUM(J22:J28)</f>
        <v>473</v>
      </c>
      <c r="K20" s="26">
        <f t="shared" si="11"/>
        <v>297</v>
      </c>
      <c r="L20" s="26">
        <f t="shared" si="11"/>
        <v>203</v>
      </c>
      <c r="M20" s="123">
        <f t="shared" si="11"/>
        <v>191</v>
      </c>
      <c r="N20" s="124">
        <f t="shared" si="3"/>
        <v>0</v>
      </c>
      <c r="O20" s="26">
        <f t="shared" si="11"/>
        <v>1362</v>
      </c>
      <c r="P20" s="26">
        <f t="shared" si="11"/>
        <v>1370</v>
      </c>
      <c r="Q20" s="25">
        <f t="shared" si="11"/>
        <v>1376</v>
      </c>
    </row>
    <row r="21" spans="1:20" ht="18" thickTop="1" thickBot="1" x14ac:dyDescent="0.3">
      <c r="A21" s="27" t="s">
        <v>45</v>
      </c>
      <c r="B21" s="28" t="s">
        <v>46</v>
      </c>
      <c r="C21" s="29">
        <f>C75</f>
        <v>0</v>
      </c>
      <c r="D21" s="30">
        <f t="shared" ref="D21:G25" si="12">D75</f>
        <v>0</v>
      </c>
      <c r="E21" s="30">
        <f t="shared" si="12"/>
        <v>643821.56999999995</v>
      </c>
      <c r="F21" s="125">
        <f>F75</f>
        <v>0</v>
      </c>
      <c r="G21" s="30">
        <f t="shared" ref="G21:Q22" si="13">G75</f>
        <v>739</v>
      </c>
      <c r="H21" s="125">
        <f t="shared" si="13"/>
        <v>739</v>
      </c>
      <c r="I21" s="30">
        <f t="shared" si="13"/>
        <v>0</v>
      </c>
      <c r="J21" s="30">
        <f t="shared" si="13"/>
        <v>359</v>
      </c>
      <c r="K21" s="30">
        <f t="shared" si="13"/>
        <v>189</v>
      </c>
      <c r="L21" s="30">
        <f t="shared" si="13"/>
        <v>100</v>
      </c>
      <c r="M21" s="126">
        <f t="shared" si="13"/>
        <v>91</v>
      </c>
      <c r="N21" s="124">
        <f t="shared" si="3"/>
        <v>0</v>
      </c>
      <c r="O21" s="30">
        <f t="shared" si="13"/>
        <v>753</v>
      </c>
      <c r="P21" s="30">
        <f t="shared" si="13"/>
        <v>761</v>
      </c>
      <c r="Q21" s="29">
        <f t="shared" si="13"/>
        <v>767</v>
      </c>
    </row>
    <row r="22" spans="1:20" ht="18" customHeight="1" thickTop="1" thickBot="1" x14ac:dyDescent="0.3">
      <c r="A22" s="27" t="s">
        <v>47</v>
      </c>
      <c r="B22" s="28" t="s">
        <v>48</v>
      </c>
      <c r="C22" s="29">
        <f>C76</f>
        <v>0</v>
      </c>
      <c r="D22" s="30">
        <f t="shared" si="12"/>
        <v>0</v>
      </c>
      <c r="E22" s="30">
        <f t="shared" si="12"/>
        <v>669852.43999999994</v>
      </c>
      <c r="F22" s="125">
        <f t="shared" si="12"/>
        <v>0</v>
      </c>
      <c r="G22" s="30">
        <f>G76</f>
        <v>342</v>
      </c>
      <c r="H22" s="125">
        <f>H76</f>
        <v>342</v>
      </c>
      <c r="I22" s="30">
        <f>I76</f>
        <v>0</v>
      </c>
      <c r="J22" s="30">
        <f>J76</f>
        <v>86</v>
      </c>
      <c r="K22" s="30">
        <f t="shared" si="13"/>
        <v>86</v>
      </c>
      <c r="L22" s="30">
        <f t="shared" si="13"/>
        <v>85</v>
      </c>
      <c r="M22" s="126">
        <f t="shared" si="13"/>
        <v>85</v>
      </c>
      <c r="N22" s="124">
        <f>G22-H22</f>
        <v>0</v>
      </c>
      <c r="O22" s="30">
        <f t="shared" si="13"/>
        <v>526</v>
      </c>
      <c r="P22" s="30">
        <f t="shared" si="13"/>
        <v>526</v>
      </c>
      <c r="Q22" s="29">
        <f t="shared" si="13"/>
        <v>526</v>
      </c>
    </row>
    <row r="23" spans="1:20" ht="18" thickTop="1" thickBot="1" x14ac:dyDescent="0.3">
      <c r="A23" s="27" t="s">
        <v>49</v>
      </c>
      <c r="B23" s="28" t="s">
        <v>50</v>
      </c>
      <c r="C23" s="29">
        <f>C77</f>
        <v>0</v>
      </c>
      <c r="D23" s="30">
        <f t="shared" si="12"/>
        <v>0</v>
      </c>
      <c r="E23" s="30">
        <f t="shared" si="12"/>
        <v>0</v>
      </c>
      <c r="F23" s="125">
        <f t="shared" si="12"/>
        <v>0</v>
      </c>
      <c r="G23" s="127">
        <v>0</v>
      </c>
      <c r="H23" s="125">
        <f t="shared" ref="H23:Q25" si="14">H77</f>
        <v>0</v>
      </c>
      <c r="I23" s="30"/>
      <c r="J23" s="30">
        <f t="shared" si="14"/>
        <v>0</v>
      </c>
      <c r="K23" s="30">
        <f t="shared" si="14"/>
        <v>0</v>
      </c>
      <c r="L23" s="30">
        <f t="shared" si="14"/>
        <v>0</v>
      </c>
      <c r="M23" s="126">
        <f t="shared" si="14"/>
        <v>0</v>
      </c>
      <c r="N23" s="124">
        <f t="shared" si="3"/>
        <v>0</v>
      </c>
      <c r="O23" s="30">
        <f t="shared" si="14"/>
        <v>0</v>
      </c>
      <c r="P23" s="30">
        <f t="shared" si="14"/>
        <v>0</v>
      </c>
      <c r="Q23" s="29">
        <f t="shared" si="14"/>
        <v>0</v>
      </c>
    </row>
    <row r="24" spans="1:20" ht="18" thickTop="1" thickBot="1" x14ac:dyDescent="0.3">
      <c r="A24" s="27" t="s">
        <v>51</v>
      </c>
      <c r="B24" s="28" t="s">
        <v>52</v>
      </c>
      <c r="C24" s="29">
        <f>C78</f>
        <v>0</v>
      </c>
      <c r="D24" s="30">
        <f t="shared" si="12"/>
        <v>0</v>
      </c>
      <c r="E24" s="30">
        <f t="shared" si="12"/>
        <v>25950</v>
      </c>
      <c r="F24" s="125">
        <f t="shared" si="12"/>
        <v>0</v>
      </c>
      <c r="G24" s="30">
        <f t="shared" si="12"/>
        <v>25</v>
      </c>
      <c r="H24" s="125">
        <f t="shared" si="14"/>
        <v>25</v>
      </c>
      <c r="I24" s="30"/>
      <c r="J24" s="30">
        <f t="shared" si="14"/>
        <v>8</v>
      </c>
      <c r="K24" s="30">
        <f t="shared" si="14"/>
        <v>7</v>
      </c>
      <c r="L24" s="30">
        <f t="shared" si="14"/>
        <v>5</v>
      </c>
      <c r="M24" s="126">
        <f t="shared" si="14"/>
        <v>5</v>
      </c>
      <c r="N24" s="124">
        <f t="shared" si="3"/>
        <v>0</v>
      </c>
      <c r="O24" s="30">
        <f t="shared" si="14"/>
        <v>25</v>
      </c>
      <c r="P24" s="30">
        <f t="shared" si="14"/>
        <v>25</v>
      </c>
      <c r="Q24" s="29">
        <f t="shared" si="14"/>
        <v>25</v>
      </c>
    </row>
    <row r="25" spans="1:20" ht="18" thickTop="1" thickBot="1" x14ac:dyDescent="0.3">
      <c r="A25" s="27" t="s">
        <v>53</v>
      </c>
      <c r="B25" s="28" t="s">
        <v>54</v>
      </c>
      <c r="C25" s="29">
        <f>C79</f>
        <v>0</v>
      </c>
      <c r="D25" s="30">
        <f t="shared" si="12"/>
        <v>0</v>
      </c>
      <c r="E25" s="30">
        <f t="shared" si="12"/>
        <v>58942</v>
      </c>
      <c r="F25" s="125">
        <f t="shared" si="12"/>
        <v>0</v>
      </c>
      <c r="G25" s="30">
        <f t="shared" si="12"/>
        <v>58</v>
      </c>
      <c r="H25" s="125">
        <f t="shared" si="14"/>
        <v>58</v>
      </c>
      <c r="I25" s="30"/>
      <c r="J25" s="30">
        <f t="shared" si="14"/>
        <v>20</v>
      </c>
      <c r="K25" s="30">
        <f t="shared" si="14"/>
        <v>15</v>
      </c>
      <c r="L25" s="30">
        <f t="shared" si="14"/>
        <v>13</v>
      </c>
      <c r="M25" s="126">
        <f t="shared" si="14"/>
        <v>10</v>
      </c>
      <c r="N25" s="124">
        <f t="shared" si="3"/>
        <v>0</v>
      </c>
      <c r="O25" s="30">
        <f t="shared" si="14"/>
        <v>58</v>
      </c>
      <c r="P25" s="30">
        <f t="shared" si="14"/>
        <v>58</v>
      </c>
      <c r="Q25" s="29">
        <f t="shared" si="14"/>
        <v>58</v>
      </c>
    </row>
    <row r="26" spans="1:20" ht="18" thickTop="1" thickBot="1" x14ac:dyDescent="0.3">
      <c r="A26" s="27" t="s">
        <v>55</v>
      </c>
      <c r="B26" s="28" t="s">
        <v>56</v>
      </c>
      <c r="C26" s="29">
        <f>C82</f>
        <v>0</v>
      </c>
      <c r="D26" s="30">
        <f t="shared" ref="D26:E26" si="15">D82</f>
        <v>0</v>
      </c>
      <c r="E26" s="30">
        <f t="shared" si="15"/>
        <v>9406.6</v>
      </c>
      <c r="F26" s="125">
        <f>F82</f>
        <v>0</v>
      </c>
      <c r="G26" s="30">
        <f>G82</f>
        <v>0</v>
      </c>
      <c r="H26" s="125">
        <f>H82</f>
        <v>0</v>
      </c>
      <c r="I26" s="30"/>
      <c r="J26" s="30">
        <f t="shared" ref="J26:Q26" si="16">J82</f>
        <v>0</v>
      </c>
      <c r="K26" s="30">
        <f t="shared" si="16"/>
        <v>0</v>
      </c>
      <c r="L26" s="30">
        <f t="shared" si="16"/>
        <v>0</v>
      </c>
      <c r="M26" s="126">
        <f t="shared" si="16"/>
        <v>0</v>
      </c>
      <c r="N26" s="124">
        <f>G26-H26</f>
        <v>0</v>
      </c>
      <c r="O26" s="30">
        <f t="shared" si="16"/>
        <v>0</v>
      </c>
      <c r="P26" s="30">
        <f t="shared" si="16"/>
        <v>0</v>
      </c>
      <c r="Q26" s="29">
        <f t="shared" si="16"/>
        <v>0</v>
      </c>
    </row>
    <row r="27" spans="1:20" ht="18" thickTop="1" thickBot="1" x14ac:dyDescent="0.3">
      <c r="A27" s="31" t="s">
        <v>57</v>
      </c>
      <c r="B27" s="32" t="s">
        <v>58</v>
      </c>
      <c r="C27" s="33">
        <f>C85</f>
        <v>0</v>
      </c>
      <c r="D27" s="34">
        <f t="shared" ref="D27:Q27" si="17">D85</f>
        <v>0</v>
      </c>
      <c r="E27" s="34">
        <f t="shared" si="17"/>
        <v>-1676690</v>
      </c>
      <c r="F27" s="128">
        <f t="shared" si="17"/>
        <v>0</v>
      </c>
      <c r="G27" s="34">
        <f t="shared" si="17"/>
        <v>-1082</v>
      </c>
      <c r="H27" s="128">
        <f t="shared" si="17"/>
        <v>-1082</v>
      </c>
      <c r="I27" s="34">
        <f t="shared" si="17"/>
        <v>0</v>
      </c>
      <c r="J27" s="34">
        <f t="shared" si="17"/>
        <v>-359</v>
      </c>
      <c r="K27" s="34">
        <f t="shared" si="17"/>
        <v>-258</v>
      </c>
      <c r="L27" s="34">
        <f>L85</f>
        <v>-257</v>
      </c>
      <c r="M27" s="129">
        <f t="shared" si="17"/>
        <v>-208</v>
      </c>
      <c r="N27" s="130">
        <f t="shared" si="3"/>
        <v>0</v>
      </c>
      <c r="O27" s="34">
        <f t="shared" si="17"/>
        <v>-813</v>
      </c>
      <c r="P27" s="34">
        <f t="shared" si="17"/>
        <v>-880</v>
      </c>
      <c r="Q27" s="33">
        <f t="shared" si="17"/>
        <v>-933</v>
      </c>
      <c r="R27" s="34">
        <v>-689</v>
      </c>
      <c r="S27" s="34">
        <v>-750</v>
      </c>
      <c r="T27" s="33">
        <v>-798</v>
      </c>
    </row>
    <row r="28" spans="1:20" ht="18" thickTop="1" thickBot="1" x14ac:dyDescent="0.3">
      <c r="A28" s="27" t="s">
        <v>59</v>
      </c>
      <c r="B28" s="28" t="s">
        <v>60</v>
      </c>
      <c r="C28" s="29">
        <f>C91</f>
        <v>0</v>
      </c>
      <c r="D28" s="30">
        <f>D91</f>
        <v>0</v>
      </c>
      <c r="E28" s="30">
        <f>E91</f>
        <v>1676690</v>
      </c>
      <c r="F28" s="125">
        <f>F91</f>
        <v>0</v>
      </c>
      <c r="G28" s="30">
        <f t="shared" ref="G28:Q28" si="18">G91</f>
        <v>1082</v>
      </c>
      <c r="H28" s="125">
        <f t="shared" si="18"/>
        <v>1082</v>
      </c>
      <c r="I28" s="30">
        <f t="shared" si="18"/>
        <v>0</v>
      </c>
      <c r="J28" s="30">
        <f t="shared" si="18"/>
        <v>359</v>
      </c>
      <c r="K28" s="30">
        <f t="shared" si="18"/>
        <v>258</v>
      </c>
      <c r="L28" s="30">
        <f t="shared" si="18"/>
        <v>257</v>
      </c>
      <c r="M28" s="126">
        <f t="shared" si="18"/>
        <v>208</v>
      </c>
      <c r="N28" s="124">
        <f t="shared" si="3"/>
        <v>0</v>
      </c>
      <c r="O28" s="30">
        <f t="shared" si="18"/>
        <v>813</v>
      </c>
      <c r="P28" s="30">
        <f t="shared" si="18"/>
        <v>880</v>
      </c>
      <c r="Q28" s="29">
        <f t="shared" si="18"/>
        <v>933</v>
      </c>
      <c r="R28" s="34">
        <v>-52</v>
      </c>
      <c r="S28" s="34">
        <v>-54</v>
      </c>
      <c r="T28" s="33">
        <v>-55</v>
      </c>
    </row>
    <row r="29" spans="1:20" ht="18" thickTop="1" thickBot="1" x14ac:dyDescent="0.3">
      <c r="A29" s="23" t="s">
        <v>61</v>
      </c>
      <c r="B29" s="24" t="s">
        <v>62</v>
      </c>
      <c r="C29" s="25">
        <f>C30</f>
        <v>0</v>
      </c>
      <c r="D29" s="26">
        <f t="shared" ref="D29:H29" si="19">D30</f>
        <v>0</v>
      </c>
      <c r="E29" s="26">
        <f t="shared" si="19"/>
        <v>0</v>
      </c>
      <c r="F29" s="122">
        <f t="shared" si="19"/>
        <v>0</v>
      </c>
      <c r="G29" s="26">
        <f t="shared" si="19"/>
        <v>0</v>
      </c>
      <c r="H29" s="122">
        <f t="shared" si="19"/>
        <v>0</v>
      </c>
      <c r="I29" s="26"/>
      <c r="J29" s="26"/>
      <c r="K29" s="26"/>
      <c r="L29" s="26"/>
      <c r="M29" s="123"/>
      <c r="N29" s="124">
        <f t="shared" si="3"/>
        <v>0</v>
      </c>
      <c r="O29" s="26"/>
      <c r="P29" s="26"/>
      <c r="Q29" s="25"/>
      <c r="R29" s="34">
        <f>SUM(R27:R28)</f>
        <v>-741</v>
      </c>
      <c r="S29" s="34">
        <f t="shared" ref="S29:T29" si="20">SUM(S27:S28)</f>
        <v>-804</v>
      </c>
      <c r="T29" s="34">
        <f t="shared" si="20"/>
        <v>-853</v>
      </c>
    </row>
    <row r="30" spans="1:20" ht="18" thickTop="1" thickBot="1" x14ac:dyDescent="0.3">
      <c r="A30" s="27" t="s">
        <v>63</v>
      </c>
      <c r="B30" s="28" t="s">
        <v>64</v>
      </c>
      <c r="C30" s="29">
        <f>C92</f>
        <v>0</v>
      </c>
      <c r="D30" s="30">
        <f t="shared" ref="D30:H30" si="21">D92</f>
        <v>0</v>
      </c>
      <c r="E30" s="30">
        <f t="shared" si="21"/>
        <v>0</v>
      </c>
      <c r="F30" s="125">
        <f t="shared" si="21"/>
        <v>0</v>
      </c>
      <c r="G30" s="127">
        <v>0</v>
      </c>
      <c r="H30" s="125">
        <f t="shared" si="21"/>
        <v>0</v>
      </c>
      <c r="I30" s="30"/>
      <c r="J30" s="30"/>
      <c r="K30" s="30"/>
      <c r="L30" s="30"/>
      <c r="M30" s="126"/>
      <c r="N30" s="124">
        <f t="shared" si="3"/>
        <v>0</v>
      </c>
      <c r="O30" s="30"/>
      <c r="P30" s="30"/>
      <c r="Q30" s="29"/>
    </row>
    <row r="31" spans="1:20" ht="18" thickTop="1" thickBot="1" x14ac:dyDescent="0.3">
      <c r="A31" s="23" t="s">
        <v>65</v>
      </c>
      <c r="B31" s="24" t="s">
        <v>66</v>
      </c>
      <c r="C31" s="25">
        <f t="shared" ref="C31:F31" si="22">SUM(C32:C33)</f>
        <v>0</v>
      </c>
      <c r="D31" s="26">
        <f t="shared" si="22"/>
        <v>0</v>
      </c>
      <c r="E31" s="26">
        <f t="shared" si="22"/>
        <v>0</v>
      </c>
      <c r="F31" s="122">
        <f t="shared" si="22"/>
        <v>0</v>
      </c>
      <c r="G31" s="26">
        <f>SUM(G32:G33)</f>
        <v>0</v>
      </c>
      <c r="H31" s="122">
        <f>SUM(H32:H33)</f>
        <v>0</v>
      </c>
      <c r="I31" s="26"/>
      <c r="J31" s="26">
        <f t="shared" ref="J31:Q31" si="23">SUM(J32:J33)</f>
        <v>0</v>
      </c>
      <c r="K31" s="26">
        <f t="shared" si="23"/>
        <v>0</v>
      </c>
      <c r="L31" s="26">
        <f t="shared" si="23"/>
        <v>0</v>
      </c>
      <c r="M31" s="123">
        <f t="shared" si="23"/>
        <v>0</v>
      </c>
      <c r="N31" s="124">
        <f t="shared" si="23"/>
        <v>0</v>
      </c>
      <c r="O31" s="26">
        <f t="shared" si="23"/>
        <v>0</v>
      </c>
      <c r="P31" s="26">
        <f t="shared" si="23"/>
        <v>0</v>
      </c>
      <c r="Q31" s="25">
        <f t="shared" si="23"/>
        <v>0</v>
      </c>
    </row>
    <row r="32" spans="1:20" ht="18" thickTop="1" thickBot="1" x14ac:dyDescent="0.3">
      <c r="A32" s="27" t="s">
        <v>67</v>
      </c>
      <c r="B32" s="28" t="s">
        <v>68</v>
      </c>
      <c r="C32" s="29"/>
      <c r="D32" s="30"/>
      <c r="E32" s="30"/>
      <c r="F32" s="125"/>
      <c r="G32" s="127">
        <f t="shared" ref="G32:H32" si="24">G93</f>
        <v>0</v>
      </c>
      <c r="H32" s="125">
        <f t="shared" si="24"/>
        <v>0</v>
      </c>
      <c r="I32" s="30"/>
      <c r="J32" s="30">
        <f>J93</f>
        <v>0</v>
      </c>
      <c r="K32" s="30">
        <f t="shared" ref="K32:Q32" si="25">K93</f>
        <v>0</v>
      </c>
      <c r="L32" s="30">
        <f t="shared" si="25"/>
        <v>0</v>
      </c>
      <c r="M32" s="126">
        <f t="shared" si="25"/>
        <v>0</v>
      </c>
      <c r="N32" s="124">
        <f t="shared" si="25"/>
        <v>0</v>
      </c>
      <c r="O32" s="30">
        <f t="shared" si="25"/>
        <v>0</v>
      </c>
      <c r="P32" s="30">
        <f t="shared" si="25"/>
        <v>0</v>
      </c>
      <c r="Q32" s="29">
        <f t="shared" si="25"/>
        <v>0</v>
      </c>
    </row>
    <row r="33" spans="1:17" ht="18" thickTop="1" thickBot="1" x14ac:dyDescent="0.3">
      <c r="A33" s="27" t="s">
        <v>69</v>
      </c>
      <c r="B33" s="28" t="s">
        <v>70</v>
      </c>
      <c r="C33" s="29"/>
      <c r="D33" s="30"/>
      <c r="E33" s="30"/>
      <c r="F33" s="125"/>
      <c r="G33" s="127"/>
      <c r="H33" s="125"/>
      <c r="I33" s="30"/>
      <c r="J33" s="30"/>
      <c r="K33" s="30"/>
      <c r="L33" s="30"/>
      <c r="M33" s="126"/>
      <c r="N33" s="124">
        <f t="shared" si="3"/>
        <v>0</v>
      </c>
      <c r="O33" s="30"/>
      <c r="P33" s="30"/>
      <c r="Q33" s="29"/>
    </row>
    <row r="34" spans="1:17" ht="18" thickTop="1" thickBot="1" x14ac:dyDescent="0.3">
      <c r="A34" s="23" t="s">
        <v>71</v>
      </c>
      <c r="B34" s="24" t="s">
        <v>72</v>
      </c>
      <c r="C34" s="25">
        <f t="shared" ref="C34:M34" si="26">C35+C45</f>
        <v>0</v>
      </c>
      <c r="D34" s="26">
        <f t="shared" si="26"/>
        <v>0</v>
      </c>
      <c r="E34" s="26">
        <f t="shared" si="26"/>
        <v>1834207.4500000002</v>
      </c>
      <c r="F34" s="122">
        <f t="shared" si="26"/>
        <v>0</v>
      </c>
      <c r="G34" s="26">
        <f t="shared" si="26"/>
        <v>11948</v>
      </c>
      <c r="H34" s="122">
        <f>H35+H45</f>
        <v>11948</v>
      </c>
      <c r="I34" s="26">
        <f>I35+I45</f>
        <v>1990</v>
      </c>
      <c r="J34" s="26">
        <f t="shared" si="26"/>
        <v>2324</v>
      </c>
      <c r="K34" s="26">
        <f t="shared" si="26"/>
        <v>9484</v>
      </c>
      <c r="L34" s="26">
        <f t="shared" si="26"/>
        <v>70</v>
      </c>
      <c r="M34" s="123">
        <f t="shared" si="26"/>
        <v>70</v>
      </c>
      <c r="N34" s="124">
        <f t="shared" si="3"/>
        <v>0</v>
      </c>
      <c r="O34" s="26">
        <f>O35+O45</f>
        <v>280</v>
      </c>
      <c r="P34" s="26">
        <f>P35+P45</f>
        <v>280</v>
      </c>
      <c r="Q34" s="25">
        <f>Q35+Q45</f>
        <v>280</v>
      </c>
    </row>
    <row r="35" spans="1:17" ht="18" customHeight="1" thickTop="1" thickBot="1" x14ac:dyDescent="0.3">
      <c r="A35" s="23" t="s">
        <v>73</v>
      </c>
      <c r="B35" s="24" t="s">
        <v>74</v>
      </c>
      <c r="C35" s="25">
        <f t="shared" ref="C35:F35" si="27">SUM(C36:C40)</f>
        <v>0</v>
      </c>
      <c r="D35" s="26">
        <f t="shared" si="27"/>
        <v>0</v>
      </c>
      <c r="E35" s="26">
        <f>SUM(E36:E42)</f>
        <v>1225572.8700000001</v>
      </c>
      <c r="F35" s="122">
        <f t="shared" si="27"/>
        <v>0</v>
      </c>
      <c r="G35" s="26">
        <f>SUM(G36:G42)</f>
        <v>11748</v>
      </c>
      <c r="H35" s="122">
        <f>SUM(H36:H42)</f>
        <v>11748</v>
      </c>
      <c r="I35" s="26">
        <f>SUM(I36:I42)</f>
        <v>1990</v>
      </c>
      <c r="J35" s="26">
        <f t="shared" ref="J35:M35" si="28">SUM(J36:J42)</f>
        <v>2274</v>
      </c>
      <c r="K35" s="26">
        <f t="shared" si="28"/>
        <v>9434</v>
      </c>
      <c r="L35" s="26">
        <f t="shared" si="28"/>
        <v>20</v>
      </c>
      <c r="M35" s="123">
        <f t="shared" si="28"/>
        <v>20</v>
      </c>
      <c r="N35" s="124">
        <f t="shared" si="3"/>
        <v>0</v>
      </c>
      <c r="O35" s="26">
        <f>SUM(O36:O40)</f>
        <v>80</v>
      </c>
      <c r="P35" s="26">
        <f>SUM(P36:P40)</f>
        <v>80</v>
      </c>
      <c r="Q35" s="25">
        <f>SUM(Q36:Q40)</f>
        <v>80</v>
      </c>
    </row>
    <row r="36" spans="1:17" ht="18" thickTop="1" thickBot="1" x14ac:dyDescent="0.3">
      <c r="A36" s="27" t="s">
        <v>75</v>
      </c>
      <c r="B36" s="28" t="s">
        <v>76</v>
      </c>
      <c r="C36" s="29">
        <f>C95</f>
        <v>0</v>
      </c>
      <c r="D36" s="30">
        <f t="shared" ref="D36:H37" si="29">D95</f>
        <v>0</v>
      </c>
      <c r="E36" s="30">
        <f t="shared" si="29"/>
        <v>0</v>
      </c>
      <c r="F36" s="125">
        <f t="shared" si="29"/>
        <v>0</v>
      </c>
      <c r="G36" s="127">
        <v>0</v>
      </c>
      <c r="H36" s="125">
        <f t="shared" si="29"/>
        <v>0</v>
      </c>
      <c r="I36" s="30"/>
      <c r="J36" s="30"/>
      <c r="K36" s="30"/>
      <c r="L36" s="30"/>
      <c r="M36" s="126"/>
      <c r="N36" s="124">
        <f t="shared" si="3"/>
        <v>0</v>
      </c>
      <c r="O36" s="30"/>
      <c r="P36" s="30"/>
      <c r="Q36" s="29"/>
    </row>
    <row r="37" spans="1:17" ht="18" thickTop="1" thickBot="1" x14ac:dyDescent="0.3">
      <c r="A37" s="35" t="s">
        <v>77</v>
      </c>
      <c r="B37" s="28" t="s">
        <v>78</v>
      </c>
      <c r="C37" s="29">
        <f>C96</f>
        <v>0</v>
      </c>
      <c r="D37" s="30">
        <f t="shared" si="29"/>
        <v>0</v>
      </c>
      <c r="E37" s="30">
        <f t="shared" si="29"/>
        <v>0</v>
      </c>
      <c r="F37" s="125">
        <f t="shared" si="29"/>
        <v>0</v>
      </c>
      <c r="G37" s="127">
        <v>0</v>
      </c>
      <c r="H37" s="125">
        <f t="shared" si="29"/>
        <v>0</v>
      </c>
      <c r="I37" s="30"/>
      <c r="J37" s="30"/>
      <c r="K37" s="30"/>
      <c r="L37" s="30"/>
      <c r="M37" s="126"/>
      <c r="N37" s="124">
        <f t="shared" si="3"/>
        <v>0</v>
      </c>
      <c r="O37" s="30"/>
      <c r="P37" s="30"/>
      <c r="Q37" s="29"/>
    </row>
    <row r="38" spans="1:17" ht="18" thickTop="1" thickBot="1" x14ac:dyDescent="0.3">
      <c r="A38" s="35" t="s">
        <v>79</v>
      </c>
      <c r="B38" s="28" t="s">
        <v>80</v>
      </c>
      <c r="C38" s="29">
        <f>C86</f>
        <v>0</v>
      </c>
      <c r="D38" s="30">
        <f t="shared" ref="D38:Q39" si="30">D86</f>
        <v>0</v>
      </c>
      <c r="E38" s="30">
        <f t="shared" si="30"/>
        <v>0</v>
      </c>
      <c r="F38" s="125">
        <f t="shared" si="30"/>
        <v>0</v>
      </c>
      <c r="G38" s="127">
        <v>0</v>
      </c>
      <c r="H38" s="125">
        <f t="shared" si="30"/>
        <v>0</v>
      </c>
      <c r="I38" s="30"/>
      <c r="J38" s="30"/>
      <c r="K38" s="30"/>
      <c r="L38" s="30"/>
      <c r="M38" s="126"/>
      <c r="N38" s="124">
        <f t="shared" si="3"/>
        <v>0</v>
      </c>
      <c r="O38" s="30"/>
      <c r="P38" s="30"/>
      <c r="Q38" s="29"/>
    </row>
    <row r="39" spans="1:17" ht="18" thickTop="1" thickBot="1" x14ac:dyDescent="0.3">
      <c r="A39" s="27" t="s">
        <v>81</v>
      </c>
      <c r="B39" s="28" t="s">
        <v>82</v>
      </c>
      <c r="C39" s="29">
        <f>C87</f>
        <v>0</v>
      </c>
      <c r="D39" s="30">
        <f t="shared" si="30"/>
        <v>0</v>
      </c>
      <c r="E39" s="30">
        <f t="shared" si="30"/>
        <v>64480</v>
      </c>
      <c r="F39" s="125">
        <f t="shared" si="30"/>
        <v>0</v>
      </c>
      <c r="G39" s="30">
        <f t="shared" si="30"/>
        <v>80</v>
      </c>
      <c r="H39" s="125">
        <f t="shared" si="30"/>
        <v>80</v>
      </c>
      <c r="I39" s="30"/>
      <c r="J39" s="30">
        <f t="shared" si="30"/>
        <v>20</v>
      </c>
      <c r="K39" s="30">
        <f t="shared" si="30"/>
        <v>20</v>
      </c>
      <c r="L39" s="30">
        <f t="shared" si="30"/>
        <v>20</v>
      </c>
      <c r="M39" s="126">
        <f t="shared" si="30"/>
        <v>20</v>
      </c>
      <c r="N39" s="124">
        <f t="shared" si="3"/>
        <v>0</v>
      </c>
      <c r="O39" s="30">
        <f t="shared" si="30"/>
        <v>80</v>
      </c>
      <c r="P39" s="30">
        <f t="shared" si="30"/>
        <v>80</v>
      </c>
      <c r="Q39" s="29">
        <f t="shared" si="30"/>
        <v>80</v>
      </c>
    </row>
    <row r="40" spans="1:17" ht="18" thickTop="1" thickBot="1" x14ac:dyDescent="0.3">
      <c r="A40" s="27" t="s">
        <v>83</v>
      </c>
      <c r="B40" s="28" t="s">
        <v>84</v>
      </c>
      <c r="C40" s="29">
        <f>C97</f>
        <v>0</v>
      </c>
      <c r="D40" s="30">
        <f t="shared" ref="D40:Q41" si="31">D97</f>
        <v>0</v>
      </c>
      <c r="E40" s="30">
        <f t="shared" si="31"/>
        <v>794275.37</v>
      </c>
      <c r="F40" s="125">
        <f>F97</f>
        <v>0</v>
      </c>
      <c r="G40" s="30">
        <f t="shared" si="31"/>
        <v>0</v>
      </c>
      <c r="H40" s="125">
        <f t="shared" si="31"/>
        <v>0</v>
      </c>
      <c r="I40" s="30">
        <f t="shared" si="31"/>
        <v>0</v>
      </c>
      <c r="J40" s="30">
        <f t="shared" si="31"/>
        <v>0</v>
      </c>
      <c r="K40" s="30">
        <f t="shared" si="31"/>
        <v>0</v>
      </c>
      <c r="L40" s="30">
        <f t="shared" si="31"/>
        <v>0</v>
      </c>
      <c r="M40" s="126">
        <f t="shared" si="31"/>
        <v>0</v>
      </c>
      <c r="N40" s="124">
        <f t="shared" si="3"/>
        <v>0</v>
      </c>
      <c r="O40" s="30">
        <f t="shared" si="31"/>
        <v>0</v>
      </c>
      <c r="P40" s="30">
        <f t="shared" si="31"/>
        <v>0</v>
      </c>
      <c r="Q40" s="29">
        <f t="shared" si="31"/>
        <v>0</v>
      </c>
    </row>
    <row r="41" spans="1:17" ht="18" thickTop="1" thickBot="1" x14ac:dyDescent="0.3">
      <c r="A41" s="35" t="s">
        <v>85</v>
      </c>
      <c r="B41" s="28" t="s">
        <v>86</v>
      </c>
      <c r="C41" s="29"/>
      <c r="D41" s="30"/>
      <c r="E41" s="30">
        <f>E98</f>
        <v>279650</v>
      </c>
      <c r="F41" s="125"/>
      <c r="G41" s="30">
        <f t="shared" si="31"/>
        <v>10500</v>
      </c>
      <c r="H41" s="125">
        <f t="shared" si="31"/>
        <v>10500</v>
      </c>
      <c r="I41" s="30">
        <f t="shared" si="31"/>
        <v>822</v>
      </c>
      <c r="J41" s="30">
        <f t="shared" si="31"/>
        <v>1203</v>
      </c>
      <c r="K41" s="30">
        <f t="shared" si="31"/>
        <v>9297</v>
      </c>
      <c r="L41" s="30">
        <f t="shared" si="31"/>
        <v>0</v>
      </c>
      <c r="M41" s="126">
        <f t="shared" si="31"/>
        <v>0</v>
      </c>
      <c r="N41" s="124"/>
      <c r="O41" s="30"/>
      <c r="P41" s="30"/>
      <c r="Q41" s="29"/>
    </row>
    <row r="42" spans="1:17" ht="18" thickTop="1" thickBot="1" x14ac:dyDescent="0.3">
      <c r="A42" s="36" t="s">
        <v>87</v>
      </c>
      <c r="B42" s="37" t="s">
        <v>88</v>
      </c>
      <c r="C42" s="38"/>
      <c r="D42" s="39"/>
      <c r="E42" s="39">
        <f>SUM(E43:E44)</f>
        <v>87167.5</v>
      </c>
      <c r="F42" s="131">
        <f t="shared" ref="F42:Q42" si="32">SUM(F43:F44)</f>
        <v>0</v>
      </c>
      <c r="G42" s="39">
        <f>SUM(G43:G44)</f>
        <v>1168</v>
      </c>
      <c r="H42" s="131">
        <f>SUM(H43:H44)</f>
        <v>1168</v>
      </c>
      <c r="I42" s="39">
        <f t="shared" si="32"/>
        <v>1168</v>
      </c>
      <c r="J42" s="39">
        <f t="shared" si="32"/>
        <v>1051</v>
      </c>
      <c r="K42" s="39">
        <f t="shared" si="32"/>
        <v>117</v>
      </c>
      <c r="L42" s="39">
        <f t="shared" si="32"/>
        <v>0</v>
      </c>
      <c r="M42" s="132">
        <f t="shared" si="32"/>
        <v>0</v>
      </c>
      <c r="N42" s="124">
        <f>SUM(N43:N44)</f>
        <v>0</v>
      </c>
      <c r="O42" s="39">
        <f t="shared" si="32"/>
        <v>0</v>
      </c>
      <c r="P42" s="39">
        <f t="shared" si="32"/>
        <v>0</v>
      </c>
      <c r="Q42" s="38">
        <f t="shared" si="32"/>
        <v>0</v>
      </c>
    </row>
    <row r="43" spans="1:17" ht="18" thickTop="1" thickBot="1" x14ac:dyDescent="0.3">
      <c r="A43" s="35" t="s">
        <v>89</v>
      </c>
      <c r="B43" s="28" t="s">
        <v>90</v>
      </c>
      <c r="C43" s="29"/>
      <c r="D43" s="30"/>
      <c r="E43" s="30">
        <f>E100</f>
        <v>73250</v>
      </c>
      <c r="F43" s="125"/>
      <c r="G43" s="30">
        <f t="shared" ref="G43:Q44" si="33">G100</f>
        <v>981</v>
      </c>
      <c r="H43" s="125">
        <f t="shared" si="33"/>
        <v>981</v>
      </c>
      <c r="I43" s="30">
        <f t="shared" si="33"/>
        <v>981</v>
      </c>
      <c r="J43" s="30">
        <f t="shared" si="33"/>
        <v>883</v>
      </c>
      <c r="K43" s="30">
        <f t="shared" si="33"/>
        <v>98</v>
      </c>
      <c r="L43" s="30">
        <f t="shared" si="33"/>
        <v>0</v>
      </c>
      <c r="M43" s="126">
        <f t="shared" si="33"/>
        <v>0</v>
      </c>
      <c r="N43" s="124">
        <f t="shared" si="33"/>
        <v>0</v>
      </c>
      <c r="O43" s="30">
        <f t="shared" si="33"/>
        <v>0</v>
      </c>
      <c r="P43" s="30">
        <f t="shared" si="33"/>
        <v>0</v>
      </c>
      <c r="Q43" s="29">
        <f t="shared" si="33"/>
        <v>0</v>
      </c>
    </row>
    <row r="44" spans="1:17" ht="18" thickTop="1" thickBot="1" x14ac:dyDescent="0.3">
      <c r="A44" s="35" t="s">
        <v>89</v>
      </c>
      <c r="B44" s="28" t="s">
        <v>91</v>
      </c>
      <c r="C44" s="29"/>
      <c r="D44" s="30"/>
      <c r="E44" s="30">
        <f>E101</f>
        <v>13917.5</v>
      </c>
      <c r="F44" s="125"/>
      <c r="G44" s="30">
        <f t="shared" si="33"/>
        <v>187</v>
      </c>
      <c r="H44" s="125">
        <f t="shared" si="33"/>
        <v>187</v>
      </c>
      <c r="I44" s="30">
        <f t="shared" si="33"/>
        <v>187</v>
      </c>
      <c r="J44" s="30">
        <f t="shared" si="33"/>
        <v>168</v>
      </c>
      <c r="K44" s="30">
        <f t="shared" si="33"/>
        <v>19</v>
      </c>
      <c r="L44" s="30">
        <f t="shared" si="33"/>
        <v>0</v>
      </c>
      <c r="M44" s="126">
        <f t="shared" si="33"/>
        <v>0</v>
      </c>
      <c r="N44" s="124">
        <f t="shared" si="33"/>
        <v>0</v>
      </c>
      <c r="O44" s="30">
        <f t="shared" si="33"/>
        <v>0</v>
      </c>
      <c r="P44" s="30">
        <f t="shared" si="33"/>
        <v>0</v>
      </c>
      <c r="Q44" s="29">
        <f t="shared" si="33"/>
        <v>0</v>
      </c>
    </row>
    <row r="45" spans="1:17" ht="18" thickTop="1" thickBot="1" x14ac:dyDescent="0.3">
      <c r="A45" s="23" t="s">
        <v>92</v>
      </c>
      <c r="B45" s="24" t="s">
        <v>93</v>
      </c>
      <c r="C45" s="25">
        <f>SUM(C47:C48)</f>
        <v>0</v>
      </c>
      <c r="D45" s="26">
        <f t="shared" ref="D45:Q45" si="34">SUM(D47:D48)</f>
        <v>0</v>
      </c>
      <c r="E45" s="26">
        <f>SUM(E46:E48)</f>
        <v>608634.58000000007</v>
      </c>
      <c r="F45" s="122">
        <f t="shared" si="34"/>
        <v>0</v>
      </c>
      <c r="G45" s="26">
        <f t="shared" si="34"/>
        <v>200</v>
      </c>
      <c r="H45" s="122">
        <f>SUM(H47:H48)</f>
        <v>200</v>
      </c>
      <c r="I45" s="26"/>
      <c r="J45" s="26">
        <f t="shared" si="34"/>
        <v>50</v>
      </c>
      <c r="K45" s="26">
        <f t="shared" si="34"/>
        <v>50</v>
      </c>
      <c r="L45" s="26">
        <f t="shared" si="34"/>
        <v>50</v>
      </c>
      <c r="M45" s="123">
        <f t="shared" si="34"/>
        <v>50</v>
      </c>
      <c r="N45" s="124">
        <f t="shared" si="3"/>
        <v>0</v>
      </c>
      <c r="O45" s="26">
        <f t="shared" si="34"/>
        <v>200</v>
      </c>
      <c r="P45" s="26">
        <f t="shared" si="34"/>
        <v>200</v>
      </c>
      <c r="Q45" s="25">
        <f t="shared" si="34"/>
        <v>200</v>
      </c>
    </row>
    <row r="46" spans="1:17" ht="18" thickTop="1" thickBot="1" x14ac:dyDescent="0.3">
      <c r="A46" s="35" t="s">
        <v>94</v>
      </c>
      <c r="B46" s="28" t="s">
        <v>95</v>
      </c>
      <c r="C46" s="29">
        <f t="shared" ref="C46:D46" si="35">C88</f>
        <v>0</v>
      </c>
      <c r="D46" s="30">
        <f t="shared" si="35"/>
        <v>0</v>
      </c>
      <c r="E46" s="30">
        <f>E88</f>
        <v>5000</v>
      </c>
      <c r="F46" s="125">
        <f t="shared" ref="F46:Q46" si="36">F88</f>
        <v>0</v>
      </c>
      <c r="G46" s="127">
        <f t="shared" si="36"/>
        <v>0</v>
      </c>
      <c r="H46" s="125">
        <f>H88</f>
        <v>0</v>
      </c>
      <c r="I46" s="30"/>
      <c r="J46" s="30">
        <f t="shared" si="36"/>
        <v>0</v>
      </c>
      <c r="K46" s="30">
        <f t="shared" si="36"/>
        <v>0</v>
      </c>
      <c r="L46" s="30">
        <f t="shared" si="36"/>
        <v>0</v>
      </c>
      <c r="M46" s="126">
        <f t="shared" si="36"/>
        <v>0</v>
      </c>
      <c r="N46" s="124">
        <f t="shared" si="36"/>
        <v>0</v>
      </c>
      <c r="O46" s="30">
        <f t="shared" si="36"/>
        <v>0</v>
      </c>
      <c r="P46" s="30">
        <f t="shared" si="36"/>
        <v>0</v>
      </c>
      <c r="Q46" s="29">
        <f t="shared" si="36"/>
        <v>0</v>
      </c>
    </row>
    <row r="47" spans="1:17" ht="18" thickTop="1" thickBot="1" x14ac:dyDescent="0.3">
      <c r="A47" s="35" t="s">
        <v>96</v>
      </c>
      <c r="B47" s="28" t="s">
        <v>97</v>
      </c>
      <c r="C47" s="29">
        <f>C103</f>
        <v>0</v>
      </c>
      <c r="D47" s="30">
        <f t="shared" ref="D47:Q47" si="37">D103</f>
        <v>0</v>
      </c>
      <c r="E47" s="30">
        <f t="shared" si="37"/>
        <v>438837.01</v>
      </c>
      <c r="F47" s="125">
        <f t="shared" si="37"/>
        <v>0</v>
      </c>
      <c r="G47" s="127">
        <v>0</v>
      </c>
      <c r="H47" s="125">
        <f t="shared" si="37"/>
        <v>0</v>
      </c>
      <c r="I47" s="30"/>
      <c r="J47" s="30">
        <f t="shared" si="37"/>
        <v>0</v>
      </c>
      <c r="K47" s="30">
        <f t="shared" si="37"/>
        <v>0</v>
      </c>
      <c r="L47" s="30">
        <f t="shared" si="37"/>
        <v>0</v>
      </c>
      <c r="M47" s="126">
        <f t="shared" si="37"/>
        <v>0</v>
      </c>
      <c r="N47" s="124">
        <f t="shared" si="3"/>
        <v>0</v>
      </c>
      <c r="O47" s="30">
        <f t="shared" si="37"/>
        <v>0</v>
      </c>
      <c r="P47" s="30">
        <f t="shared" si="37"/>
        <v>0</v>
      </c>
      <c r="Q47" s="29">
        <f t="shared" si="37"/>
        <v>0</v>
      </c>
    </row>
    <row r="48" spans="1:17" ht="18" thickTop="1" thickBot="1" x14ac:dyDescent="0.3">
      <c r="A48" s="35" t="s">
        <v>98</v>
      </c>
      <c r="B48" s="28" t="s">
        <v>99</v>
      </c>
      <c r="C48" s="29">
        <f>C89</f>
        <v>0</v>
      </c>
      <c r="D48" s="30">
        <f t="shared" ref="D48:Q48" si="38">D89</f>
        <v>0</v>
      </c>
      <c r="E48" s="30">
        <f t="shared" si="38"/>
        <v>164797.57</v>
      </c>
      <c r="F48" s="125">
        <f t="shared" si="38"/>
        <v>0</v>
      </c>
      <c r="G48" s="30">
        <f t="shared" si="38"/>
        <v>200</v>
      </c>
      <c r="H48" s="125">
        <f t="shared" si="38"/>
        <v>200</v>
      </c>
      <c r="I48" s="30"/>
      <c r="J48" s="30">
        <f t="shared" si="38"/>
        <v>50</v>
      </c>
      <c r="K48" s="30">
        <f t="shared" si="38"/>
        <v>50</v>
      </c>
      <c r="L48" s="30">
        <f t="shared" si="38"/>
        <v>50</v>
      </c>
      <c r="M48" s="126">
        <f t="shared" si="38"/>
        <v>50</v>
      </c>
      <c r="N48" s="124">
        <f t="shared" si="3"/>
        <v>0</v>
      </c>
      <c r="O48" s="30">
        <f t="shared" si="38"/>
        <v>200</v>
      </c>
      <c r="P48" s="30">
        <f t="shared" si="38"/>
        <v>200</v>
      </c>
      <c r="Q48" s="29">
        <f t="shared" si="38"/>
        <v>200</v>
      </c>
    </row>
    <row r="49" spans="1:17" ht="18" thickTop="1" thickBot="1" x14ac:dyDescent="0.3">
      <c r="A49" s="35" t="s">
        <v>100</v>
      </c>
      <c r="B49" s="28" t="s">
        <v>101</v>
      </c>
      <c r="C49" s="29">
        <f>C107</f>
        <v>0</v>
      </c>
      <c r="D49" s="30">
        <f t="shared" ref="D49:Q49" si="39">D107</f>
        <v>0</v>
      </c>
      <c r="E49" s="30">
        <f t="shared" si="39"/>
        <v>0</v>
      </c>
      <c r="F49" s="125">
        <f t="shared" si="39"/>
        <v>0</v>
      </c>
      <c r="G49" s="127">
        <v>0</v>
      </c>
      <c r="H49" s="125">
        <f t="shared" si="39"/>
        <v>0</v>
      </c>
      <c r="I49" s="30"/>
      <c r="J49" s="30">
        <f t="shared" si="39"/>
        <v>0</v>
      </c>
      <c r="K49" s="30">
        <f t="shared" si="39"/>
        <v>0</v>
      </c>
      <c r="L49" s="30">
        <f t="shared" si="39"/>
        <v>0</v>
      </c>
      <c r="M49" s="126">
        <f t="shared" si="39"/>
        <v>0</v>
      </c>
      <c r="N49" s="124">
        <f t="shared" si="3"/>
        <v>0</v>
      </c>
      <c r="O49" s="30">
        <f t="shared" si="39"/>
        <v>0</v>
      </c>
      <c r="P49" s="30">
        <f t="shared" si="39"/>
        <v>0</v>
      </c>
      <c r="Q49" s="29">
        <f t="shared" si="39"/>
        <v>0</v>
      </c>
    </row>
    <row r="50" spans="1:17" ht="18" thickTop="1" thickBot="1" x14ac:dyDescent="0.3">
      <c r="A50" s="23" t="s">
        <v>102</v>
      </c>
      <c r="B50" s="24" t="s">
        <v>103</v>
      </c>
      <c r="C50" s="25">
        <f>C110</f>
        <v>0</v>
      </c>
      <c r="D50" s="26">
        <f t="shared" ref="D50:F50" si="40">D110</f>
        <v>0</v>
      </c>
      <c r="E50" s="26">
        <f t="shared" si="40"/>
        <v>1045970.13</v>
      </c>
      <c r="F50" s="122">
        <f t="shared" si="40"/>
        <v>0</v>
      </c>
      <c r="G50" s="26">
        <f>G110</f>
        <v>0</v>
      </c>
      <c r="H50" s="122">
        <f>H110</f>
        <v>0</v>
      </c>
      <c r="I50" s="26"/>
      <c r="J50" s="26">
        <f t="shared" ref="J50:Q50" si="41">J110</f>
        <v>0</v>
      </c>
      <c r="K50" s="26">
        <f t="shared" si="41"/>
        <v>0</v>
      </c>
      <c r="L50" s="26">
        <f t="shared" si="41"/>
        <v>0</v>
      </c>
      <c r="M50" s="123">
        <f t="shared" si="41"/>
        <v>0</v>
      </c>
      <c r="N50" s="124">
        <f t="shared" si="3"/>
        <v>0</v>
      </c>
      <c r="O50" s="26">
        <f t="shared" si="41"/>
        <v>0</v>
      </c>
      <c r="P50" s="26">
        <f t="shared" si="41"/>
        <v>0</v>
      </c>
      <c r="Q50" s="25">
        <f t="shared" si="41"/>
        <v>0</v>
      </c>
    </row>
    <row r="51" spans="1:17" ht="18" thickTop="1" thickBot="1" x14ac:dyDescent="0.3">
      <c r="A51" s="40" t="s">
        <v>104</v>
      </c>
      <c r="B51" s="41" t="s">
        <v>105</v>
      </c>
      <c r="C51" s="42">
        <f t="shared" ref="C51:D51" si="42">C52+C53+C57+C65+C69+C74+C75+C76+C77+C78+C79+C82+C85+C86+C87+C88+C89</f>
        <v>0</v>
      </c>
      <c r="D51" s="43">
        <f t="shared" si="42"/>
        <v>0</v>
      </c>
      <c r="E51" s="43">
        <f>E52+E53+E57+E65+E69+E74+E75+E76+E77+E78+E79+E82+E85+E86+E87+E88+E89</f>
        <v>5387400.0500000007</v>
      </c>
      <c r="F51" s="133">
        <f t="shared" ref="F51:Q51" si="43">F52+F53+F57+F65+F69+F74+F75+F76+F77+F78+F79+F82+F85+F86+F87+F88+F89</f>
        <v>0</v>
      </c>
      <c r="G51" s="134">
        <f t="shared" si="43"/>
        <v>6378.6399999999994</v>
      </c>
      <c r="H51" s="133">
        <f>H52+H53+H57+H65+H69+H74+H75+H76+H77+H78+H79+H82+H85+H86+H87+H88+H89</f>
        <v>6378.6399999999994</v>
      </c>
      <c r="I51" s="43">
        <f t="shared" si="43"/>
        <v>0</v>
      </c>
      <c r="J51" s="43">
        <f>J52+J53+J57+J65+J69+J74+J75+J76+J77+J78+J79+J82+J85+J86+J87+J88+J89</f>
        <v>1818.6599999999999</v>
      </c>
      <c r="K51" s="43">
        <f t="shared" si="43"/>
        <v>1649.6599999999999</v>
      </c>
      <c r="L51" s="43">
        <f t="shared" si="43"/>
        <v>1417.6599999999999</v>
      </c>
      <c r="M51" s="135">
        <f t="shared" si="43"/>
        <v>1492.6599999999999</v>
      </c>
      <c r="N51" s="136">
        <f>N52+N53+N57+N65+N69+N74+N75+N76+N77+N78+N79+N82+N85+N86+N87+N88+N89</f>
        <v>0</v>
      </c>
      <c r="O51" s="43">
        <f t="shared" si="43"/>
        <v>5542.73</v>
      </c>
      <c r="P51" s="43">
        <f t="shared" si="43"/>
        <v>5616.8099999999995</v>
      </c>
      <c r="Q51" s="42">
        <f t="shared" si="43"/>
        <v>5702.8899999999994</v>
      </c>
    </row>
    <row r="52" spans="1:17" ht="18" thickTop="1" thickBot="1" x14ac:dyDescent="0.3">
      <c r="A52" s="27" t="s">
        <v>29</v>
      </c>
      <c r="B52" s="28" t="s">
        <v>30</v>
      </c>
      <c r="C52" s="29"/>
      <c r="D52" s="30">
        <f>C52*1000</f>
        <v>0</v>
      </c>
      <c r="E52" s="30">
        <v>5319</v>
      </c>
      <c r="F52" s="125"/>
      <c r="G52" s="127">
        <v>6</v>
      </c>
      <c r="H52" s="125">
        <f>SUM(J52:M52)</f>
        <v>6</v>
      </c>
      <c r="I52" s="30"/>
      <c r="J52" s="30">
        <v>2</v>
      </c>
      <c r="K52" s="30">
        <v>2</v>
      </c>
      <c r="L52" s="30">
        <v>1</v>
      </c>
      <c r="M52" s="126">
        <v>1</v>
      </c>
      <c r="N52" s="124">
        <f t="shared" si="3"/>
        <v>0</v>
      </c>
      <c r="O52" s="30">
        <v>2</v>
      </c>
      <c r="P52" s="30">
        <v>2</v>
      </c>
      <c r="Q52" s="29">
        <v>2</v>
      </c>
    </row>
    <row r="53" spans="1:17" ht="18" thickTop="1" thickBot="1" x14ac:dyDescent="0.3">
      <c r="A53" s="44" t="s">
        <v>31</v>
      </c>
      <c r="B53" s="37" t="s">
        <v>32</v>
      </c>
      <c r="C53" s="38">
        <f t="shared" ref="C53:Q53" si="44">SUM(C54:C56)</f>
        <v>0</v>
      </c>
      <c r="D53" s="39">
        <f t="shared" si="44"/>
        <v>0</v>
      </c>
      <c r="E53" s="39">
        <f t="shared" si="44"/>
        <v>1284592.8700000001</v>
      </c>
      <c r="F53" s="131">
        <f t="shared" si="44"/>
        <v>0</v>
      </c>
      <c r="G53" s="127">
        <f>SUM(G54:G56)</f>
        <v>2060</v>
      </c>
      <c r="H53" s="131">
        <f>SUM(H54:H56)</f>
        <v>2060</v>
      </c>
      <c r="I53" s="39"/>
      <c r="J53" s="39">
        <f t="shared" si="44"/>
        <v>516</v>
      </c>
      <c r="K53" s="39">
        <f t="shared" si="44"/>
        <v>515</v>
      </c>
      <c r="L53" s="39">
        <f t="shared" si="44"/>
        <v>515</v>
      </c>
      <c r="M53" s="132">
        <f t="shared" si="44"/>
        <v>514</v>
      </c>
      <c r="N53" s="124">
        <f t="shared" si="3"/>
        <v>0</v>
      </c>
      <c r="O53" s="39">
        <f t="shared" si="44"/>
        <v>728</v>
      </c>
      <c r="P53" s="39">
        <f t="shared" si="44"/>
        <v>743</v>
      </c>
      <c r="Q53" s="38">
        <f t="shared" si="44"/>
        <v>756</v>
      </c>
    </row>
    <row r="54" spans="1:17" ht="18" thickTop="1" thickBot="1" x14ac:dyDescent="0.3">
      <c r="A54" s="27" t="s">
        <v>106</v>
      </c>
      <c r="B54" s="28" t="s">
        <v>107</v>
      </c>
      <c r="C54" s="45"/>
      <c r="D54" s="46">
        <f t="shared" ref="D54:D56" si="45">C54*1000</f>
        <v>0</v>
      </c>
      <c r="E54" s="46">
        <v>279180.09000000003</v>
      </c>
      <c r="F54" s="137"/>
      <c r="G54" s="138">
        <v>329</v>
      </c>
      <c r="H54" s="137">
        <f t="shared" ref="H54:H56" si="46">SUM(J54:M54)</f>
        <v>329</v>
      </c>
      <c r="I54" s="46"/>
      <c r="J54" s="46">
        <v>83</v>
      </c>
      <c r="K54" s="46">
        <v>82</v>
      </c>
      <c r="L54" s="46">
        <v>82</v>
      </c>
      <c r="M54" s="139">
        <v>82</v>
      </c>
      <c r="N54" s="140">
        <f t="shared" si="3"/>
        <v>0</v>
      </c>
      <c r="O54" s="46">
        <v>329</v>
      </c>
      <c r="P54" s="46">
        <v>329</v>
      </c>
      <c r="Q54" s="45">
        <v>329</v>
      </c>
    </row>
    <row r="55" spans="1:17" ht="18" thickTop="1" thickBot="1" x14ac:dyDescent="0.3">
      <c r="A55" s="27" t="s">
        <v>108</v>
      </c>
      <c r="B55" s="28" t="s">
        <v>109</v>
      </c>
      <c r="C55" s="45"/>
      <c r="D55" s="46">
        <f t="shared" si="45"/>
        <v>0</v>
      </c>
      <c r="E55" s="46">
        <v>573724.78</v>
      </c>
      <c r="F55" s="137"/>
      <c r="G55" s="138">
        <v>1331</v>
      </c>
      <c r="H55" s="137">
        <f t="shared" si="46"/>
        <v>1331</v>
      </c>
      <c r="I55" s="46"/>
      <c r="J55" s="46">
        <v>333</v>
      </c>
      <c r="K55" s="46">
        <v>333</v>
      </c>
      <c r="L55" s="46">
        <v>333</v>
      </c>
      <c r="M55" s="139">
        <v>332</v>
      </c>
      <c r="N55" s="140">
        <f t="shared" si="3"/>
        <v>0</v>
      </c>
      <c r="O55" s="46">
        <v>399</v>
      </c>
      <c r="P55" s="46">
        <v>414</v>
      </c>
      <c r="Q55" s="45">
        <v>427</v>
      </c>
    </row>
    <row r="56" spans="1:17" ht="18" thickTop="1" thickBot="1" x14ac:dyDescent="0.3">
      <c r="A56" s="27" t="s">
        <v>110</v>
      </c>
      <c r="B56" s="28" t="s">
        <v>111</v>
      </c>
      <c r="C56" s="45"/>
      <c r="D56" s="46">
        <f t="shared" si="45"/>
        <v>0</v>
      </c>
      <c r="E56" s="46">
        <v>431688</v>
      </c>
      <c r="F56" s="137"/>
      <c r="G56" s="138">
        <v>400</v>
      </c>
      <c r="H56" s="137">
        <f t="shared" si="46"/>
        <v>400</v>
      </c>
      <c r="I56" s="46"/>
      <c r="J56" s="46">
        <v>100</v>
      </c>
      <c r="K56" s="46">
        <v>100</v>
      </c>
      <c r="L56" s="46">
        <v>100</v>
      </c>
      <c r="M56" s="139">
        <v>100</v>
      </c>
      <c r="N56" s="140">
        <f t="shared" si="3"/>
        <v>0</v>
      </c>
      <c r="O56" s="34"/>
      <c r="P56" s="34"/>
      <c r="Q56" s="33"/>
    </row>
    <row r="57" spans="1:17" ht="18" thickTop="1" thickBot="1" x14ac:dyDescent="0.3">
      <c r="A57" s="44" t="s">
        <v>35</v>
      </c>
      <c r="B57" s="37" t="s">
        <v>36</v>
      </c>
      <c r="C57" s="47">
        <f t="shared" ref="C57:Q57" si="47">SUM(C58:C64)</f>
        <v>0</v>
      </c>
      <c r="D57" s="48">
        <f t="shared" si="47"/>
        <v>0</v>
      </c>
      <c r="E57" s="48">
        <f t="shared" si="47"/>
        <v>392669</v>
      </c>
      <c r="F57" s="141">
        <f t="shared" si="47"/>
        <v>0</v>
      </c>
      <c r="G57" s="142">
        <f t="shared" si="47"/>
        <v>433</v>
      </c>
      <c r="H57" s="141">
        <f t="shared" si="47"/>
        <v>433</v>
      </c>
      <c r="I57" s="48"/>
      <c r="J57" s="48">
        <f t="shared" si="47"/>
        <v>136</v>
      </c>
      <c r="K57" s="48">
        <f t="shared" si="47"/>
        <v>124</v>
      </c>
      <c r="L57" s="48">
        <f t="shared" si="47"/>
        <v>103</v>
      </c>
      <c r="M57" s="143">
        <f t="shared" si="47"/>
        <v>70</v>
      </c>
      <c r="N57" s="144">
        <f t="shared" si="3"/>
        <v>0</v>
      </c>
      <c r="O57" s="48">
        <f t="shared" si="47"/>
        <v>383</v>
      </c>
      <c r="P57" s="48">
        <f t="shared" si="47"/>
        <v>383</v>
      </c>
      <c r="Q57" s="47">
        <f t="shared" si="47"/>
        <v>383</v>
      </c>
    </row>
    <row r="58" spans="1:17" ht="18" thickTop="1" thickBot="1" x14ac:dyDescent="0.3">
      <c r="A58" s="27" t="s">
        <v>112</v>
      </c>
      <c r="B58" s="28" t="s">
        <v>113</v>
      </c>
      <c r="C58" s="29"/>
      <c r="D58" s="30">
        <f t="shared" ref="D58:D64" si="48">C58*1000</f>
        <v>0</v>
      </c>
      <c r="E58" s="30">
        <v>130397</v>
      </c>
      <c r="F58" s="125"/>
      <c r="G58" s="127">
        <v>147</v>
      </c>
      <c r="H58" s="125">
        <f>SUM(J58:M58)</f>
        <v>147</v>
      </c>
      <c r="I58" s="30"/>
      <c r="J58" s="30">
        <v>50</v>
      </c>
      <c r="K58" s="30">
        <v>42</v>
      </c>
      <c r="L58" s="30">
        <v>33</v>
      </c>
      <c r="M58" s="126">
        <v>22</v>
      </c>
      <c r="N58" s="124">
        <f t="shared" si="3"/>
        <v>0</v>
      </c>
      <c r="O58" s="30">
        <v>130</v>
      </c>
      <c r="P58" s="30">
        <v>130</v>
      </c>
      <c r="Q58" s="29">
        <v>130</v>
      </c>
    </row>
    <row r="59" spans="1:17" ht="18" thickTop="1" thickBot="1" x14ac:dyDescent="0.3">
      <c r="A59" s="27" t="s">
        <v>114</v>
      </c>
      <c r="B59" s="28" t="s">
        <v>115</v>
      </c>
      <c r="C59" s="29"/>
      <c r="D59" s="30">
        <f t="shared" si="48"/>
        <v>0</v>
      </c>
      <c r="E59" s="30">
        <v>3911</v>
      </c>
      <c r="F59" s="125"/>
      <c r="G59" s="127">
        <v>4</v>
      </c>
      <c r="H59" s="125">
        <f t="shared" ref="H59:H64" si="49">SUM(J59:M59)</f>
        <v>4</v>
      </c>
      <c r="I59" s="30"/>
      <c r="J59" s="30">
        <v>2</v>
      </c>
      <c r="K59" s="30">
        <v>1</v>
      </c>
      <c r="L59" s="30">
        <v>1</v>
      </c>
      <c r="M59" s="126"/>
      <c r="N59" s="124">
        <f t="shared" si="3"/>
        <v>0</v>
      </c>
      <c r="O59" s="30">
        <v>4</v>
      </c>
      <c r="P59" s="30">
        <v>4</v>
      </c>
      <c r="Q59" s="29">
        <v>4</v>
      </c>
    </row>
    <row r="60" spans="1:17" ht="18" thickTop="1" thickBot="1" x14ac:dyDescent="0.3">
      <c r="A60" s="27" t="s">
        <v>116</v>
      </c>
      <c r="B60" s="28" t="s">
        <v>117</v>
      </c>
      <c r="C60" s="29"/>
      <c r="D60" s="30">
        <f t="shared" si="48"/>
        <v>0</v>
      </c>
      <c r="E60" s="30">
        <v>48889</v>
      </c>
      <c r="F60" s="125"/>
      <c r="G60" s="127">
        <v>55</v>
      </c>
      <c r="H60" s="125">
        <f t="shared" si="49"/>
        <v>55</v>
      </c>
      <c r="I60" s="30"/>
      <c r="J60" s="30">
        <v>16</v>
      </c>
      <c r="K60" s="30">
        <v>15</v>
      </c>
      <c r="L60" s="30">
        <v>12</v>
      </c>
      <c r="M60" s="126">
        <v>12</v>
      </c>
      <c r="N60" s="124">
        <f>G60-H60</f>
        <v>0</v>
      </c>
      <c r="O60" s="30">
        <v>45</v>
      </c>
      <c r="P60" s="30">
        <v>45</v>
      </c>
      <c r="Q60" s="29">
        <v>45</v>
      </c>
    </row>
    <row r="61" spans="1:17" ht="18" thickTop="1" thickBot="1" x14ac:dyDescent="0.3">
      <c r="A61" s="27" t="s">
        <v>118</v>
      </c>
      <c r="B61" s="28" t="s">
        <v>119</v>
      </c>
      <c r="C61" s="29"/>
      <c r="D61" s="30">
        <f t="shared" si="48"/>
        <v>0</v>
      </c>
      <c r="E61" s="30">
        <v>193</v>
      </c>
      <c r="F61" s="125"/>
      <c r="G61" s="127"/>
      <c r="H61" s="125">
        <f t="shared" si="49"/>
        <v>0</v>
      </c>
      <c r="I61" s="30"/>
      <c r="J61" s="30"/>
      <c r="K61" s="30"/>
      <c r="L61" s="30"/>
      <c r="M61" s="126"/>
      <c r="N61" s="124">
        <f t="shared" si="3"/>
        <v>0</v>
      </c>
      <c r="O61" s="30">
        <v>0</v>
      </c>
      <c r="P61" s="30">
        <v>0</v>
      </c>
      <c r="Q61" s="29">
        <v>0</v>
      </c>
    </row>
    <row r="62" spans="1:17" ht="18" thickTop="1" thickBot="1" x14ac:dyDescent="0.3">
      <c r="A62" s="27" t="s">
        <v>120</v>
      </c>
      <c r="B62" s="28" t="s">
        <v>121</v>
      </c>
      <c r="C62" s="29"/>
      <c r="D62" s="30">
        <f t="shared" si="48"/>
        <v>0</v>
      </c>
      <c r="E62" s="30">
        <v>163357</v>
      </c>
      <c r="F62" s="125"/>
      <c r="G62" s="127">
        <v>184</v>
      </c>
      <c r="H62" s="125">
        <f t="shared" si="49"/>
        <v>184</v>
      </c>
      <c r="I62" s="30"/>
      <c r="J62" s="30">
        <v>55</v>
      </c>
      <c r="K62" s="30">
        <v>55</v>
      </c>
      <c r="L62" s="30">
        <v>47</v>
      </c>
      <c r="M62" s="126">
        <v>27</v>
      </c>
      <c r="N62" s="124">
        <f t="shared" si="3"/>
        <v>0</v>
      </c>
      <c r="O62" s="30">
        <v>159</v>
      </c>
      <c r="P62" s="30">
        <v>159</v>
      </c>
      <c r="Q62" s="29">
        <v>159</v>
      </c>
    </row>
    <row r="63" spans="1:17" ht="18" thickTop="1" thickBot="1" x14ac:dyDescent="0.3">
      <c r="A63" s="27" t="s">
        <v>122</v>
      </c>
      <c r="B63" s="28" t="s">
        <v>123</v>
      </c>
      <c r="C63" s="29"/>
      <c r="D63" s="30">
        <f t="shared" si="48"/>
        <v>0</v>
      </c>
      <c r="E63" s="30">
        <v>12114</v>
      </c>
      <c r="F63" s="125"/>
      <c r="G63" s="127">
        <v>10</v>
      </c>
      <c r="H63" s="125">
        <f t="shared" si="49"/>
        <v>10</v>
      </c>
      <c r="I63" s="30"/>
      <c r="J63" s="30">
        <v>4</v>
      </c>
      <c r="K63" s="30">
        <v>3</v>
      </c>
      <c r="L63" s="30">
        <v>2</v>
      </c>
      <c r="M63" s="126">
        <v>1</v>
      </c>
      <c r="N63" s="124">
        <f t="shared" si="3"/>
        <v>0</v>
      </c>
      <c r="O63" s="30">
        <v>7</v>
      </c>
      <c r="P63" s="30">
        <v>7</v>
      </c>
      <c r="Q63" s="29">
        <v>7</v>
      </c>
    </row>
    <row r="64" spans="1:17" ht="18" thickTop="1" thickBot="1" x14ac:dyDescent="0.3">
      <c r="A64" s="27" t="s">
        <v>124</v>
      </c>
      <c r="B64" s="28" t="s">
        <v>125</v>
      </c>
      <c r="C64" s="29"/>
      <c r="D64" s="30">
        <f t="shared" si="48"/>
        <v>0</v>
      </c>
      <c r="E64" s="30">
        <v>33808</v>
      </c>
      <c r="F64" s="125"/>
      <c r="G64" s="127">
        <v>33</v>
      </c>
      <c r="H64" s="125">
        <f t="shared" si="49"/>
        <v>33</v>
      </c>
      <c r="I64" s="30"/>
      <c r="J64" s="30">
        <v>9</v>
      </c>
      <c r="K64" s="30">
        <v>8</v>
      </c>
      <c r="L64" s="30">
        <v>8</v>
      </c>
      <c r="M64" s="126">
        <v>8</v>
      </c>
      <c r="N64" s="124">
        <f t="shared" si="3"/>
        <v>0</v>
      </c>
      <c r="O64" s="30">
        <v>38</v>
      </c>
      <c r="P64" s="30">
        <v>38</v>
      </c>
      <c r="Q64" s="29">
        <v>38</v>
      </c>
    </row>
    <row r="65" spans="1:17" ht="20.100000000000001" customHeight="1" thickTop="1" thickBot="1" x14ac:dyDescent="0.3">
      <c r="A65" s="44" t="s">
        <v>37</v>
      </c>
      <c r="B65" s="37" t="s">
        <v>38</v>
      </c>
      <c r="C65" s="38">
        <f>SUM(C66:C68)</f>
        <v>0</v>
      </c>
      <c r="D65" s="39">
        <f t="shared" ref="D65:Q65" si="50">SUM(D66:D68)</f>
        <v>0</v>
      </c>
      <c r="E65" s="39">
        <f t="shared" si="50"/>
        <v>3474899</v>
      </c>
      <c r="F65" s="131">
        <f t="shared" si="50"/>
        <v>0</v>
      </c>
      <c r="G65" s="39">
        <f t="shared" si="50"/>
        <v>3209.64</v>
      </c>
      <c r="H65" s="131">
        <f t="shared" si="50"/>
        <v>3209.64</v>
      </c>
      <c r="I65" s="39"/>
      <c r="J65" s="39">
        <f t="shared" si="50"/>
        <v>893.66</v>
      </c>
      <c r="K65" s="39">
        <f t="shared" si="50"/>
        <v>814.66</v>
      </c>
      <c r="L65" s="39">
        <f t="shared" si="50"/>
        <v>713.66</v>
      </c>
      <c r="M65" s="132">
        <f t="shared" si="50"/>
        <v>787.66</v>
      </c>
      <c r="N65" s="124">
        <f t="shared" si="3"/>
        <v>0</v>
      </c>
      <c r="O65" s="39">
        <f t="shared" si="50"/>
        <v>3336.73</v>
      </c>
      <c r="P65" s="39">
        <f t="shared" si="50"/>
        <v>3454.81</v>
      </c>
      <c r="Q65" s="38">
        <f t="shared" si="50"/>
        <v>3574.89</v>
      </c>
    </row>
    <row r="66" spans="1:17" ht="18" thickTop="1" thickBot="1" x14ac:dyDescent="0.35">
      <c r="A66" s="49" t="s">
        <v>126</v>
      </c>
      <c r="B66" s="28" t="s">
        <v>127</v>
      </c>
      <c r="C66" s="50">
        <v>0</v>
      </c>
      <c r="D66" s="51">
        <f t="shared" ref="D66:D68" si="51">C66*1000</f>
        <v>0</v>
      </c>
      <c r="E66" s="51">
        <v>0</v>
      </c>
      <c r="F66" s="145">
        <v>0</v>
      </c>
      <c r="G66" s="146">
        <v>0</v>
      </c>
      <c r="H66" s="145">
        <v>0</v>
      </c>
      <c r="I66" s="51"/>
      <c r="J66" s="51"/>
      <c r="K66" s="51"/>
      <c r="L66" s="51"/>
      <c r="M66" s="147"/>
      <c r="N66" s="148">
        <f t="shared" si="3"/>
        <v>0</v>
      </c>
      <c r="O66" s="51"/>
      <c r="P66" s="51"/>
      <c r="Q66" s="50"/>
    </row>
    <row r="67" spans="1:17" ht="18" thickTop="1" thickBot="1" x14ac:dyDescent="0.35">
      <c r="A67" s="49" t="s">
        <v>126</v>
      </c>
      <c r="B67" s="28" t="s">
        <v>128</v>
      </c>
      <c r="C67" s="50"/>
      <c r="D67" s="51">
        <f t="shared" si="51"/>
        <v>0</v>
      </c>
      <c r="E67" s="51">
        <v>1989899</v>
      </c>
      <c r="F67" s="145"/>
      <c r="G67" s="146">
        <v>2694.64</v>
      </c>
      <c r="H67" s="145">
        <f>SUM(J67:M67)</f>
        <v>2694.64</v>
      </c>
      <c r="I67" s="51"/>
      <c r="J67" s="51">
        <v>685.66</v>
      </c>
      <c r="K67" s="51">
        <v>685.66</v>
      </c>
      <c r="L67" s="51">
        <v>663.66</v>
      </c>
      <c r="M67" s="147">
        <v>659.66</v>
      </c>
      <c r="N67" s="148">
        <f t="shared" si="3"/>
        <v>0</v>
      </c>
      <c r="O67" s="51">
        <v>2783.73</v>
      </c>
      <c r="P67" s="51">
        <v>2866.81</v>
      </c>
      <c r="Q67" s="50">
        <v>2952.89</v>
      </c>
    </row>
    <row r="68" spans="1:17" ht="18" thickTop="1" thickBot="1" x14ac:dyDescent="0.35">
      <c r="A68" s="52" t="s">
        <v>129</v>
      </c>
      <c r="B68" s="53" t="s">
        <v>130</v>
      </c>
      <c r="C68" s="45"/>
      <c r="D68" s="46">
        <f t="shared" si="51"/>
        <v>0</v>
      </c>
      <c r="E68" s="46">
        <v>1485000</v>
      </c>
      <c r="F68" s="137"/>
      <c r="G68" s="138">
        <v>515</v>
      </c>
      <c r="H68" s="137">
        <f>SUM(J68:M68)</f>
        <v>515</v>
      </c>
      <c r="I68" s="46"/>
      <c r="J68" s="46">
        <v>208</v>
      </c>
      <c r="K68" s="46">
        <v>129</v>
      </c>
      <c r="L68" s="46">
        <v>50</v>
      </c>
      <c r="M68" s="139">
        <v>128</v>
      </c>
      <c r="N68" s="130">
        <f t="shared" si="3"/>
        <v>0</v>
      </c>
      <c r="O68" s="46">
        <v>553</v>
      </c>
      <c r="P68" s="46">
        <v>588</v>
      </c>
      <c r="Q68" s="45">
        <v>622</v>
      </c>
    </row>
    <row r="69" spans="1:17" ht="18" thickTop="1" thickBot="1" x14ac:dyDescent="0.3">
      <c r="A69" s="44" t="s">
        <v>39</v>
      </c>
      <c r="B69" s="37" t="s">
        <v>40</v>
      </c>
      <c r="C69" s="47">
        <f t="shared" ref="C69:Q69" si="52">SUM(C70:C73)</f>
        <v>0</v>
      </c>
      <c r="D69" s="48">
        <f t="shared" si="52"/>
        <v>0</v>
      </c>
      <c r="E69" s="48">
        <f t="shared" si="52"/>
        <v>222864</v>
      </c>
      <c r="F69" s="141">
        <f t="shared" si="52"/>
        <v>0</v>
      </c>
      <c r="G69" s="48">
        <f t="shared" si="52"/>
        <v>262</v>
      </c>
      <c r="H69" s="141">
        <f>SUM(H70:H73)</f>
        <v>262</v>
      </c>
      <c r="I69" s="48"/>
      <c r="J69" s="48">
        <f t="shared" si="52"/>
        <v>74</v>
      </c>
      <c r="K69" s="48">
        <f t="shared" si="52"/>
        <v>73</v>
      </c>
      <c r="L69" s="48">
        <f t="shared" si="52"/>
        <v>58</v>
      </c>
      <c r="M69" s="143">
        <f t="shared" si="52"/>
        <v>57</v>
      </c>
      <c r="N69" s="144">
        <f t="shared" si="3"/>
        <v>0</v>
      </c>
      <c r="O69" s="48">
        <f t="shared" si="52"/>
        <v>223</v>
      </c>
      <c r="P69" s="48">
        <f t="shared" si="52"/>
        <v>223</v>
      </c>
      <c r="Q69" s="47">
        <f t="shared" si="52"/>
        <v>223</v>
      </c>
    </row>
    <row r="70" spans="1:17" ht="18" thickTop="1" thickBot="1" x14ac:dyDescent="0.3">
      <c r="A70" s="27" t="s">
        <v>131</v>
      </c>
      <c r="B70" s="28" t="s">
        <v>132</v>
      </c>
      <c r="C70" s="29"/>
      <c r="D70" s="30">
        <f t="shared" ref="D70:D78" si="53">C70*1000</f>
        <v>0</v>
      </c>
      <c r="E70" s="30">
        <v>210314</v>
      </c>
      <c r="F70" s="125"/>
      <c r="G70" s="127">
        <v>246</v>
      </c>
      <c r="H70" s="125">
        <f t="shared" ref="H70:H78" si="54">SUM(J70:M70)</f>
        <v>246</v>
      </c>
      <c r="I70" s="30"/>
      <c r="J70" s="30">
        <v>69</v>
      </c>
      <c r="K70" s="30">
        <v>69</v>
      </c>
      <c r="L70" s="30">
        <v>54</v>
      </c>
      <c r="M70" s="126">
        <v>54</v>
      </c>
      <c r="N70" s="124">
        <f t="shared" si="3"/>
        <v>0</v>
      </c>
      <c r="O70" s="30">
        <v>210</v>
      </c>
      <c r="P70" s="30">
        <v>210</v>
      </c>
      <c r="Q70" s="29">
        <v>210</v>
      </c>
    </row>
    <row r="71" spans="1:17" ht="18" thickTop="1" thickBot="1" x14ac:dyDescent="0.3">
      <c r="A71" s="27" t="s">
        <v>133</v>
      </c>
      <c r="B71" s="28" t="s">
        <v>134</v>
      </c>
      <c r="C71" s="29"/>
      <c r="D71" s="30">
        <f t="shared" si="53"/>
        <v>0</v>
      </c>
      <c r="E71" s="30">
        <v>8293</v>
      </c>
      <c r="F71" s="125"/>
      <c r="G71" s="127">
        <v>11</v>
      </c>
      <c r="H71" s="125">
        <f>SUM(J71:M71)</f>
        <v>11</v>
      </c>
      <c r="I71" s="30"/>
      <c r="J71" s="30">
        <v>3</v>
      </c>
      <c r="K71" s="30">
        <v>3</v>
      </c>
      <c r="L71" s="30">
        <v>3</v>
      </c>
      <c r="M71" s="126">
        <v>2</v>
      </c>
      <c r="N71" s="124">
        <f>G71-H71</f>
        <v>0</v>
      </c>
      <c r="O71" s="30">
        <v>8</v>
      </c>
      <c r="P71" s="30">
        <v>8</v>
      </c>
      <c r="Q71" s="29">
        <v>8</v>
      </c>
    </row>
    <row r="72" spans="1:17" ht="18" thickTop="1" thickBot="1" x14ac:dyDescent="0.3">
      <c r="A72" s="27" t="s">
        <v>135</v>
      </c>
      <c r="B72" s="28" t="s">
        <v>136</v>
      </c>
      <c r="C72" s="29"/>
      <c r="D72" s="30">
        <f t="shared" si="53"/>
        <v>0</v>
      </c>
      <c r="E72" s="30">
        <v>3627</v>
      </c>
      <c r="F72" s="125"/>
      <c r="G72" s="127">
        <v>4</v>
      </c>
      <c r="H72" s="125">
        <f t="shared" si="54"/>
        <v>4</v>
      </c>
      <c r="I72" s="30"/>
      <c r="J72" s="30">
        <v>1</v>
      </c>
      <c r="K72" s="30">
        <v>1</v>
      </c>
      <c r="L72" s="30">
        <v>1</v>
      </c>
      <c r="M72" s="126">
        <v>1</v>
      </c>
      <c r="N72" s="124">
        <f t="shared" si="3"/>
        <v>0</v>
      </c>
      <c r="O72" s="30">
        <v>4</v>
      </c>
      <c r="P72" s="30">
        <v>4</v>
      </c>
      <c r="Q72" s="29">
        <v>4</v>
      </c>
    </row>
    <row r="73" spans="1:17" ht="18" thickTop="1" thickBot="1" x14ac:dyDescent="0.3">
      <c r="A73" s="27" t="s">
        <v>137</v>
      </c>
      <c r="B73" s="28" t="s">
        <v>138</v>
      </c>
      <c r="C73" s="29"/>
      <c r="D73" s="30">
        <f t="shared" si="53"/>
        <v>0</v>
      </c>
      <c r="E73" s="30">
        <v>630</v>
      </c>
      <c r="F73" s="125"/>
      <c r="G73" s="127">
        <v>1</v>
      </c>
      <c r="H73" s="125">
        <f>SUM(J73:M73)</f>
        <v>1</v>
      </c>
      <c r="I73" s="30"/>
      <c r="J73" s="30">
        <v>1</v>
      </c>
      <c r="K73" s="30"/>
      <c r="L73" s="30"/>
      <c r="M73" s="126"/>
      <c r="N73" s="124">
        <f t="shared" si="3"/>
        <v>0</v>
      </c>
      <c r="O73" s="30">
        <v>1</v>
      </c>
      <c r="P73" s="30">
        <v>1</v>
      </c>
      <c r="Q73" s="29">
        <v>1</v>
      </c>
    </row>
    <row r="74" spans="1:17" ht="18" thickTop="1" thickBot="1" x14ac:dyDescent="0.3">
      <c r="A74" s="27" t="s">
        <v>41</v>
      </c>
      <c r="B74" s="28" t="s">
        <v>139</v>
      </c>
      <c r="C74" s="29"/>
      <c r="D74" s="30">
        <f>C74*1000</f>
        <v>0</v>
      </c>
      <c r="E74" s="30">
        <v>41496</v>
      </c>
      <c r="F74" s="125"/>
      <c r="G74" s="127">
        <v>46</v>
      </c>
      <c r="H74" s="125">
        <f t="shared" si="54"/>
        <v>46</v>
      </c>
      <c r="I74" s="30"/>
      <c r="J74" s="30">
        <v>13</v>
      </c>
      <c r="K74" s="30">
        <v>12</v>
      </c>
      <c r="L74" s="30">
        <v>11</v>
      </c>
      <c r="M74" s="126">
        <v>10</v>
      </c>
      <c r="N74" s="124">
        <f t="shared" si="3"/>
        <v>0</v>
      </c>
      <c r="O74" s="30">
        <v>41</v>
      </c>
      <c r="P74" s="30">
        <v>41</v>
      </c>
      <c r="Q74" s="29">
        <v>41</v>
      </c>
    </row>
    <row r="75" spans="1:17" ht="18" thickTop="1" thickBot="1" x14ac:dyDescent="0.3">
      <c r="A75" s="27" t="s">
        <v>45</v>
      </c>
      <c r="B75" s="28" t="s">
        <v>46</v>
      </c>
      <c r="C75" s="29"/>
      <c r="D75" s="30">
        <f t="shared" si="53"/>
        <v>0</v>
      </c>
      <c r="E75" s="30">
        <v>643821.56999999995</v>
      </c>
      <c r="F75" s="125"/>
      <c r="G75" s="127">
        <v>739</v>
      </c>
      <c r="H75" s="125">
        <f t="shared" si="54"/>
        <v>739</v>
      </c>
      <c r="I75" s="30"/>
      <c r="J75" s="30">
        <v>359</v>
      </c>
      <c r="K75" s="30">
        <v>189</v>
      </c>
      <c r="L75" s="30">
        <v>100</v>
      </c>
      <c r="M75" s="126">
        <v>91</v>
      </c>
      <c r="N75" s="124">
        <f t="shared" si="3"/>
        <v>0</v>
      </c>
      <c r="O75" s="30">
        <v>753</v>
      </c>
      <c r="P75" s="30">
        <v>761</v>
      </c>
      <c r="Q75" s="29">
        <v>767</v>
      </c>
    </row>
    <row r="76" spans="1:17" ht="18" thickTop="1" thickBot="1" x14ac:dyDescent="0.3">
      <c r="A76" s="27" t="s">
        <v>47</v>
      </c>
      <c r="B76" s="28" t="s">
        <v>48</v>
      </c>
      <c r="C76" s="29">
        <v>0</v>
      </c>
      <c r="D76" s="30">
        <f t="shared" si="53"/>
        <v>0</v>
      </c>
      <c r="E76" s="30">
        <v>669852.43999999994</v>
      </c>
      <c r="F76" s="125">
        <v>0</v>
      </c>
      <c r="G76" s="127">
        <v>342</v>
      </c>
      <c r="H76" s="149">
        <f t="shared" si="54"/>
        <v>342</v>
      </c>
      <c r="I76" s="150"/>
      <c r="J76" s="150">
        <v>86</v>
      </c>
      <c r="K76" s="150">
        <v>86</v>
      </c>
      <c r="L76" s="150">
        <v>85</v>
      </c>
      <c r="M76" s="151">
        <v>85</v>
      </c>
      <c r="N76" s="130">
        <f t="shared" si="3"/>
        <v>0</v>
      </c>
      <c r="O76" s="150">
        <v>526</v>
      </c>
      <c r="P76" s="150">
        <v>526</v>
      </c>
      <c r="Q76" s="152">
        <v>526</v>
      </c>
    </row>
    <row r="77" spans="1:17" ht="18" thickTop="1" thickBot="1" x14ac:dyDescent="0.3">
      <c r="A77" s="27" t="s">
        <v>49</v>
      </c>
      <c r="B77" s="28" t="s">
        <v>50</v>
      </c>
      <c r="C77" s="29">
        <v>0</v>
      </c>
      <c r="D77" s="30">
        <f t="shared" si="53"/>
        <v>0</v>
      </c>
      <c r="E77" s="30">
        <v>0</v>
      </c>
      <c r="F77" s="125">
        <v>0</v>
      </c>
      <c r="G77" s="127"/>
      <c r="H77" s="125">
        <f t="shared" si="54"/>
        <v>0</v>
      </c>
      <c r="I77" s="30"/>
      <c r="J77" s="30"/>
      <c r="K77" s="30"/>
      <c r="L77" s="30"/>
      <c r="M77" s="126"/>
      <c r="N77" s="124">
        <f t="shared" si="3"/>
        <v>0</v>
      </c>
      <c r="O77" s="30"/>
      <c r="P77" s="30"/>
      <c r="Q77" s="29"/>
    </row>
    <row r="78" spans="1:17" ht="18" thickTop="1" thickBot="1" x14ac:dyDescent="0.3">
      <c r="A78" s="27" t="s">
        <v>51</v>
      </c>
      <c r="B78" s="28" t="s">
        <v>52</v>
      </c>
      <c r="C78" s="29"/>
      <c r="D78" s="30">
        <f t="shared" si="53"/>
        <v>0</v>
      </c>
      <c r="E78" s="30">
        <v>25950</v>
      </c>
      <c r="F78" s="125"/>
      <c r="G78" s="127">
        <v>25</v>
      </c>
      <c r="H78" s="125">
        <f t="shared" si="54"/>
        <v>25</v>
      </c>
      <c r="I78" s="30"/>
      <c r="J78" s="30">
        <v>8</v>
      </c>
      <c r="K78" s="30">
        <v>7</v>
      </c>
      <c r="L78" s="30">
        <v>5</v>
      </c>
      <c r="M78" s="126">
        <v>5</v>
      </c>
      <c r="N78" s="124">
        <f t="shared" si="3"/>
        <v>0</v>
      </c>
      <c r="O78" s="30">
        <v>25</v>
      </c>
      <c r="P78" s="30">
        <v>25</v>
      </c>
      <c r="Q78" s="29">
        <v>25</v>
      </c>
    </row>
    <row r="79" spans="1:17" ht="18" thickTop="1" thickBot="1" x14ac:dyDescent="0.3">
      <c r="A79" s="54" t="s">
        <v>53</v>
      </c>
      <c r="B79" s="37" t="s">
        <v>54</v>
      </c>
      <c r="C79" s="38">
        <f t="shared" ref="C79:Q79" si="55">SUM(C80:C81)</f>
        <v>0</v>
      </c>
      <c r="D79" s="39">
        <f t="shared" si="55"/>
        <v>0</v>
      </c>
      <c r="E79" s="39">
        <f t="shared" si="55"/>
        <v>58942</v>
      </c>
      <c r="F79" s="131">
        <f t="shared" si="55"/>
        <v>0</v>
      </c>
      <c r="G79" s="39">
        <f t="shared" si="55"/>
        <v>58</v>
      </c>
      <c r="H79" s="131">
        <f t="shared" si="55"/>
        <v>58</v>
      </c>
      <c r="I79" s="39"/>
      <c r="J79" s="39">
        <f t="shared" si="55"/>
        <v>20</v>
      </c>
      <c r="K79" s="39">
        <f t="shared" si="55"/>
        <v>15</v>
      </c>
      <c r="L79" s="39">
        <f t="shared" si="55"/>
        <v>13</v>
      </c>
      <c r="M79" s="132">
        <f t="shared" si="55"/>
        <v>10</v>
      </c>
      <c r="N79" s="124">
        <f t="shared" si="3"/>
        <v>0</v>
      </c>
      <c r="O79" s="39">
        <f t="shared" si="55"/>
        <v>58</v>
      </c>
      <c r="P79" s="39">
        <f t="shared" si="55"/>
        <v>58</v>
      </c>
      <c r="Q79" s="38">
        <f t="shared" si="55"/>
        <v>58</v>
      </c>
    </row>
    <row r="80" spans="1:17" ht="18" thickTop="1" thickBot="1" x14ac:dyDescent="0.3">
      <c r="A80" s="27" t="s">
        <v>140</v>
      </c>
      <c r="B80" s="28" t="s">
        <v>141</v>
      </c>
      <c r="C80" s="29"/>
      <c r="D80" s="30">
        <f t="shared" ref="D80:D81" si="56">C80*1000</f>
        <v>0</v>
      </c>
      <c r="E80" s="30">
        <v>58942</v>
      </c>
      <c r="F80" s="125"/>
      <c r="G80" s="127">
        <v>58</v>
      </c>
      <c r="H80" s="125">
        <f t="shared" ref="H80:H81" si="57">SUM(J80:M80)</f>
        <v>58</v>
      </c>
      <c r="I80" s="30"/>
      <c r="J80" s="30">
        <v>20</v>
      </c>
      <c r="K80" s="30">
        <v>15</v>
      </c>
      <c r="L80" s="30">
        <v>13</v>
      </c>
      <c r="M80" s="126">
        <v>10</v>
      </c>
      <c r="N80" s="124">
        <f t="shared" si="3"/>
        <v>0</v>
      </c>
      <c r="O80" s="30">
        <v>58</v>
      </c>
      <c r="P80" s="30">
        <v>58</v>
      </c>
      <c r="Q80" s="29">
        <v>58</v>
      </c>
    </row>
    <row r="81" spans="1:17" ht="18" thickTop="1" thickBot="1" x14ac:dyDescent="0.3">
      <c r="A81" s="27" t="s">
        <v>142</v>
      </c>
      <c r="B81" s="28" t="s">
        <v>143</v>
      </c>
      <c r="C81" s="29">
        <v>0</v>
      </c>
      <c r="D81" s="30">
        <f t="shared" si="56"/>
        <v>0</v>
      </c>
      <c r="E81" s="30"/>
      <c r="F81" s="125">
        <v>0</v>
      </c>
      <c r="G81" s="127"/>
      <c r="H81" s="125">
        <f t="shared" si="57"/>
        <v>0</v>
      </c>
      <c r="I81" s="30"/>
      <c r="J81" s="30"/>
      <c r="K81" s="30"/>
      <c r="L81" s="30"/>
      <c r="M81" s="126"/>
      <c r="N81" s="124">
        <f t="shared" ref="N81:N155" si="58">G81-H81</f>
        <v>0</v>
      </c>
      <c r="O81" s="30"/>
      <c r="P81" s="30"/>
      <c r="Q81" s="29"/>
    </row>
    <row r="82" spans="1:17" ht="18" thickTop="1" thickBot="1" x14ac:dyDescent="0.3">
      <c r="A82" s="54" t="s">
        <v>55</v>
      </c>
      <c r="B82" s="37" t="s">
        <v>56</v>
      </c>
      <c r="C82" s="38">
        <f>SUM(C83:C84)</f>
        <v>0</v>
      </c>
      <c r="D82" s="39">
        <f t="shared" ref="D82:Q82" si="59">SUM(D83:D84)</f>
        <v>0</v>
      </c>
      <c r="E82" s="39">
        <f t="shared" si="59"/>
        <v>9406.6</v>
      </c>
      <c r="F82" s="131">
        <f>SUM(F83:F84)</f>
        <v>0</v>
      </c>
      <c r="G82" s="39">
        <f>SUM(G83:G84)</f>
        <v>0</v>
      </c>
      <c r="H82" s="131">
        <f>SUM(H83:H84)</f>
        <v>0</v>
      </c>
      <c r="I82" s="39">
        <f>SUM(I83:I84)</f>
        <v>0</v>
      </c>
      <c r="J82" s="39">
        <f t="shared" si="59"/>
        <v>0</v>
      </c>
      <c r="K82" s="39">
        <f t="shared" si="59"/>
        <v>0</v>
      </c>
      <c r="L82" s="39">
        <f t="shared" si="59"/>
        <v>0</v>
      </c>
      <c r="M82" s="132">
        <f t="shared" si="59"/>
        <v>0</v>
      </c>
      <c r="N82" s="124">
        <f t="shared" si="58"/>
        <v>0</v>
      </c>
      <c r="O82" s="39">
        <f t="shared" si="59"/>
        <v>0</v>
      </c>
      <c r="P82" s="39">
        <f t="shared" si="59"/>
        <v>0</v>
      </c>
      <c r="Q82" s="38">
        <f t="shared" si="59"/>
        <v>0</v>
      </c>
    </row>
    <row r="83" spans="1:17" ht="18" thickTop="1" thickBot="1" x14ac:dyDescent="0.35">
      <c r="A83" s="49" t="s">
        <v>144</v>
      </c>
      <c r="B83" s="28" t="s">
        <v>145</v>
      </c>
      <c r="C83" s="45"/>
      <c r="D83" s="46">
        <f t="shared" ref="D83:D89" si="60">C83*1000</f>
        <v>0</v>
      </c>
      <c r="E83" s="46"/>
      <c r="F83" s="137"/>
      <c r="G83" s="138"/>
      <c r="H83" s="137">
        <f t="shared" ref="H83:H89" si="61">SUM(J83:M83)</f>
        <v>0</v>
      </c>
      <c r="I83" s="46"/>
      <c r="J83" s="46"/>
      <c r="K83" s="46"/>
      <c r="L83" s="46"/>
      <c r="M83" s="139"/>
      <c r="N83" s="140">
        <f t="shared" si="58"/>
        <v>0</v>
      </c>
      <c r="O83" s="46"/>
      <c r="P83" s="46"/>
      <c r="Q83" s="45"/>
    </row>
    <row r="84" spans="1:17" ht="18" thickTop="1" thickBot="1" x14ac:dyDescent="0.3">
      <c r="A84" s="27" t="s">
        <v>146</v>
      </c>
      <c r="B84" s="28" t="s">
        <v>147</v>
      </c>
      <c r="C84" s="29"/>
      <c r="D84" s="30">
        <f t="shared" si="60"/>
        <v>0</v>
      </c>
      <c r="E84" s="30">
        <v>9406.6</v>
      </c>
      <c r="F84" s="125"/>
      <c r="G84" s="127"/>
      <c r="H84" s="125">
        <f t="shared" si="61"/>
        <v>0</v>
      </c>
      <c r="I84" s="30"/>
      <c r="J84" s="30"/>
      <c r="K84" s="30"/>
      <c r="L84" s="30"/>
      <c r="M84" s="126"/>
      <c r="N84" s="124">
        <f t="shared" si="58"/>
        <v>0</v>
      </c>
      <c r="O84" s="30"/>
      <c r="P84" s="30"/>
      <c r="Q84" s="29"/>
    </row>
    <row r="85" spans="1:17" ht="18" thickTop="1" thickBot="1" x14ac:dyDescent="0.3">
      <c r="A85" s="31" t="s">
        <v>57</v>
      </c>
      <c r="B85" s="32" t="s">
        <v>58</v>
      </c>
      <c r="C85" s="33"/>
      <c r="D85" s="34">
        <f t="shared" si="60"/>
        <v>0</v>
      </c>
      <c r="E85" s="34">
        <v>-1676690</v>
      </c>
      <c r="F85" s="128"/>
      <c r="G85" s="153">
        <v>-1082</v>
      </c>
      <c r="H85" s="128">
        <f>SUM(J85:M85)</f>
        <v>-1082</v>
      </c>
      <c r="I85" s="34"/>
      <c r="J85" s="34">
        <v>-359</v>
      </c>
      <c r="K85" s="34">
        <v>-258</v>
      </c>
      <c r="L85" s="34">
        <v>-257</v>
      </c>
      <c r="M85" s="129">
        <v>-208</v>
      </c>
      <c r="N85" s="130">
        <f t="shared" si="58"/>
        <v>0</v>
      </c>
      <c r="O85" s="34">
        <v>-813</v>
      </c>
      <c r="P85" s="34">
        <v>-880</v>
      </c>
      <c r="Q85" s="33">
        <v>-933</v>
      </c>
    </row>
    <row r="86" spans="1:17" ht="18" thickTop="1" thickBot="1" x14ac:dyDescent="0.3">
      <c r="A86" s="35" t="s">
        <v>79</v>
      </c>
      <c r="B86" s="28" t="s">
        <v>80</v>
      </c>
      <c r="C86" s="29">
        <v>0</v>
      </c>
      <c r="D86" s="30">
        <f t="shared" si="60"/>
        <v>0</v>
      </c>
      <c r="E86" s="30">
        <v>0</v>
      </c>
      <c r="F86" s="125">
        <v>0</v>
      </c>
      <c r="G86" s="127"/>
      <c r="H86" s="125">
        <f t="shared" si="61"/>
        <v>0</v>
      </c>
      <c r="I86" s="30"/>
      <c r="J86" s="30"/>
      <c r="K86" s="30"/>
      <c r="L86" s="30"/>
      <c r="M86" s="126"/>
      <c r="N86" s="124">
        <f t="shared" si="58"/>
        <v>0</v>
      </c>
      <c r="O86" s="30"/>
      <c r="P86" s="30"/>
      <c r="Q86" s="29"/>
    </row>
    <row r="87" spans="1:17" ht="18" thickTop="1" thickBot="1" x14ac:dyDescent="0.3">
      <c r="A87" s="35" t="s">
        <v>148</v>
      </c>
      <c r="B87" s="28" t="s">
        <v>82</v>
      </c>
      <c r="C87" s="29"/>
      <c r="D87" s="30">
        <f t="shared" si="60"/>
        <v>0</v>
      </c>
      <c r="E87" s="30">
        <v>64480</v>
      </c>
      <c r="F87" s="125"/>
      <c r="G87" s="127">
        <v>80</v>
      </c>
      <c r="H87" s="125">
        <f>SUM(J87:M87)</f>
        <v>80</v>
      </c>
      <c r="I87" s="30"/>
      <c r="J87" s="30">
        <v>20</v>
      </c>
      <c r="K87" s="30">
        <v>20</v>
      </c>
      <c r="L87" s="30">
        <v>20</v>
      </c>
      <c r="M87" s="126">
        <v>20</v>
      </c>
      <c r="N87" s="124">
        <f t="shared" si="58"/>
        <v>0</v>
      </c>
      <c r="O87" s="30">
        <v>80</v>
      </c>
      <c r="P87" s="30">
        <v>80</v>
      </c>
      <c r="Q87" s="29">
        <v>80</v>
      </c>
    </row>
    <row r="88" spans="1:17" ht="18" customHeight="1" thickTop="1" thickBot="1" x14ac:dyDescent="0.3">
      <c r="A88" s="35" t="s">
        <v>94</v>
      </c>
      <c r="B88" s="28" t="s">
        <v>95</v>
      </c>
      <c r="C88" s="29"/>
      <c r="D88" s="30"/>
      <c r="E88" s="30">
        <v>5000</v>
      </c>
      <c r="F88" s="125"/>
      <c r="G88" s="127"/>
      <c r="H88" s="125">
        <f>SUM(J88:M88)</f>
        <v>0</v>
      </c>
      <c r="I88" s="30"/>
      <c r="J88" s="30"/>
      <c r="K88" s="30"/>
      <c r="L88" s="30"/>
      <c r="M88" s="126"/>
      <c r="N88" s="124"/>
      <c r="O88" s="30"/>
      <c r="P88" s="30"/>
      <c r="Q88" s="29"/>
    </row>
    <row r="89" spans="1:17" ht="18" customHeight="1" thickTop="1" thickBot="1" x14ac:dyDescent="0.3">
      <c r="A89" s="55" t="s">
        <v>98</v>
      </c>
      <c r="B89" s="28" t="s">
        <v>99</v>
      </c>
      <c r="C89" s="29"/>
      <c r="D89" s="30">
        <f t="shared" si="60"/>
        <v>0</v>
      </c>
      <c r="E89" s="30">
        <v>164797.57</v>
      </c>
      <c r="F89" s="125"/>
      <c r="G89" s="127">
        <v>200</v>
      </c>
      <c r="H89" s="125">
        <f t="shared" si="61"/>
        <v>200</v>
      </c>
      <c r="I89" s="30"/>
      <c r="J89" s="30">
        <v>50</v>
      </c>
      <c r="K89" s="30">
        <v>50</v>
      </c>
      <c r="L89" s="30">
        <v>50</v>
      </c>
      <c r="M89" s="126">
        <v>50</v>
      </c>
      <c r="N89" s="124">
        <f t="shared" si="58"/>
        <v>0</v>
      </c>
      <c r="O89" s="30">
        <v>200</v>
      </c>
      <c r="P89" s="30">
        <v>200</v>
      </c>
      <c r="Q89" s="29">
        <v>200</v>
      </c>
    </row>
    <row r="90" spans="1:17" ht="18" thickTop="1" thickBot="1" x14ac:dyDescent="0.3">
      <c r="A90" s="40" t="s">
        <v>149</v>
      </c>
      <c r="B90" s="41" t="s">
        <v>150</v>
      </c>
      <c r="C90" s="42">
        <f>C91+C92+C94+C102+C107+C110</f>
        <v>0</v>
      </c>
      <c r="D90" s="43">
        <f>D91+D92+D94+D102+D107+D110</f>
        <v>0</v>
      </c>
      <c r="E90" s="43">
        <f>E91+E92+E94+E93+E102+E107+E110</f>
        <v>4322590.01</v>
      </c>
      <c r="F90" s="133">
        <f t="shared" ref="F90" si="62">F91+F92+F94+F102+F107+F110</f>
        <v>0</v>
      </c>
      <c r="G90" s="133">
        <f t="shared" ref="G90:M90" si="63">G91+G92+G94+G93+G102+G107+G110</f>
        <v>12750</v>
      </c>
      <c r="H90" s="133">
        <f>H91+H92+H94+H93+H102+H107+H110</f>
        <v>12750</v>
      </c>
      <c r="I90" s="43">
        <f t="shared" si="63"/>
        <v>1990</v>
      </c>
      <c r="J90" s="43">
        <f>J91+J92+J94+J93+J102+J107+J110</f>
        <v>2613</v>
      </c>
      <c r="K90" s="43">
        <f t="shared" si="63"/>
        <v>9672</v>
      </c>
      <c r="L90" s="43">
        <f t="shared" si="63"/>
        <v>257</v>
      </c>
      <c r="M90" s="135">
        <f t="shared" si="63"/>
        <v>208</v>
      </c>
      <c r="N90" s="136">
        <f t="shared" ref="N90" si="64">N91+N92+N94+N102+N107+N110</f>
        <v>0</v>
      </c>
      <c r="O90" s="43">
        <f t="shared" ref="O90:Q90" si="65">O91+O92+O94+O93+O102+O107+O110</f>
        <v>813</v>
      </c>
      <c r="P90" s="43">
        <f t="shared" si="65"/>
        <v>880</v>
      </c>
      <c r="Q90" s="42">
        <f t="shared" si="65"/>
        <v>933</v>
      </c>
    </row>
    <row r="91" spans="1:17" ht="18" thickTop="1" thickBot="1" x14ac:dyDescent="0.3">
      <c r="A91" s="35" t="s">
        <v>151</v>
      </c>
      <c r="B91" s="28" t="s">
        <v>152</v>
      </c>
      <c r="C91" s="29"/>
      <c r="D91" s="30">
        <f t="shared" ref="D91:D92" si="66">C91*1000</f>
        <v>0</v>
      </c>
      <c r="E91" s="30">
        <f>-E85</f>
        <v>1676690</v>
      </c>
      <c r="F91" s="125">
        <f>-F85</f>
        <v>0</v>
      </c>
      <c r="G91" s="127">
        <f t="shared" ref="G91:Q91" si="67">-G85</f>
        <v>1082</v>
      </c>
      <c r="H91" s="125">
        <f>SUM(J91:M91)</f>
        <v>1082</v>
      </c>
      <c r="I91" s="30">
        <f t="shared" si="67"/>
        <v>0</v>
      </c>
      <c r="J91" s="30">
        <f t="shared" si="67"/>
        <v>359</v>
      </c>
      <c r="K91" s="30">
        <f t="shared" si="67"/>
        <v>258</v>
      </c>
      <c r="L91" s="30">
        <f t="shared" si="67"/>
        <v>257</v>
      </c>
      <c r="M91" s="126">
        <f t="shared" si="67"/>
        <v>208</v>
      </c>
      <c r="N91" s="124">
        <f t="shared" si="58"/>
        <v>0</v>
      </c>
      <c r="O91" s="30">
        <f t="shared" si="67"/>
        <v>813</v>
      </c>
      <c r="P91" s="30">
        <f t="shared" si="67"/>
        <v>880</v>
      </c>
      <c r="Q91" s="29">
        <f t="shared" si="67"/>
        <v>933</v>
      </c>
    </row>
    <row r="92" spans="1:17" ht="18" thickTop="1" thickBot="1" x14ac:dyDescent="0.3">
      <c r="A92" s="27" t="s">
        <v>63</v>
      </c>
      <c r="B92" s="28" t="s">
        <v>153</v>
      </c>
      <c r="C92" s="29">
        <v>0</v>
      </c>
      <c r="D92" s="30">
        <f t="shared" si="66"/>
        <v>0</v>
      </c>
      <c r="E92" s="30">
        <v>0</v>
      </c>
      <c r="F92" s="125">
        <v>0</v>
      </c>
      <c r="G92" s="127">
        <v>0</v>
      </c>
      <c r="H92" s="125">
        <f t="shared" ref="H92:H93" si="68">SUM(J92:M92)</f>
        <v>0</v>
      </c>
      <c r="I92" s="30"/>
      <c r="J92" s="30"/>
      <c r="K92" s="30"/>
      <c r="L92" s="30"/>
      <c r="M92" s="126"/>
      <c r="N92" s="124">
        <f t="shared" si="58"/>
        <v>0</v>
      </c>
      <c r="O92" s="30"/>
      <c r="P92" s="30"/>
      <c r="Q92" s="29"/>
    </row>
    <row r="93" spans="1:17" ht="18" thickTop="1" thickBot="1" x14ac:dyDescent="0.3">
      <c r="A93" s="27" t="s">
        <v>154</v>
      </c>
      <c r="B93" s="28" t="s">
        <v>68</v>
      </c>
      <c r="C93" s="29"/>
      <c r="D93" s="30"/>
      <c r="E93" s="30"/>
      <c r="F93" s="125"/>
      <c r="G93" s="127"/>
      <c r="H93" s="125">
        <f t="shared" si="68"/>
        <v>0</v>
      </c>
      <c r="I93" s="30"/>
      <c r="J93" s="30"/>
      <c r="K93" s="30"/>
      <c r="L93" s="30"/>
      <c r="M93" s="126"/>
      <c r="N93" s="124"/>
      <c r="O93" s="30"/>
      <c r="P93" s="30"/>
      <c r="Q93" s="29"/>
    </row>
    <row r="94" spans="1:17" ht="18" thickTop="1" thickBot="1" x14ac:dyDescent="0.3">
      <c r="A94" s="36" t="s">
        <v>155</v>
      </c>
      <c r="B94" s="37" t="s">
        <v>156</v>
      </c>
      <c r="C94" s="38">
        <f>SUM(C95:C101)</f>
        <v>0</v>
      </c>
      <c r="D94" s="39">
        <f t="shared" ref="D94:F94" si="69">SUM(D95:D101)</f>
        <v>0</v>
      </c>
      <c r="E94" s="39">
        <f>SUM(E95:E99)</f>
        <v>1161092.8700000001</v>
      </c>
      <c r="F94" s="131">
        <f t="shared" si="69"/>
        <v>0</v>
      </c>
      <c r="G94" s="39">
        <f>SUM(G95:G99)</f>
        <v>11668</v>
      </c>
      <c r="H94" s="131">
        <f>SUM(H95:H99)</f>
        <v>11668</v>
      </c>
      <c r="I94" s="39">
        <f t="shared" ref="I94:Q94" si="70">SUM(I95:I99)</f>
        <v>1990</v>
      </c>
      <c r="J94" s="39">
        <f>SUM(J95:J99)</f>
        <v>2254</v>
      </c>
      <c r="K94" s="39">
        <f t="shared" si="70"/>
        <v>9414</v>
      </c>
      <c r="L94" s="39">
        <f>SUM(L95:L99)</f>
        <v>0</v>
      </c>
      <c r="M94" s="132">
        <f t="shared" si="70"/>
        <v>0</v>
      </c>
      <c r="N94" s="124">
        <f t="shared" si="70"/>
        <v>0</v>
      </c>
      <c r="O94" s="39">
        <f t="shared" si="70"/>
        <v>0</v>
      </c>
      <c r="P94" s="39">
        <f t="shared" si="70"/>
        <v>0</v>
      </c>
      <c r="Q94" s="38">
        <f t="shared" si="70"/>
        <v>0</v>
      </c>
    </row>
    <row r="95" spans="1:17" ht="18" thickTop="1" thickBot="1" x14ac:dyDescent="0.3">
      <c r="A95" s="27" t="s">
        <v>75</v>
      </c>
      <c r="B95" s="28" t="s">
        <v>157</v>
      </c>
      <c r="C95" s="29">
        <v>0</v>
      </c>
      <c r="D95" s="30">
        <f t="shared" ref="D95:D103" si="71">C95*1000</f>
        <v>0</v>
      </c>
      <c r="E95" s="30">
        <v>0</v>
      </c>
      <c r="F95" s="125">
        <v>0</v>
      </c>
      <c r="G95" s="127">
        <v>0</v>
      </c>
      <c r="H95" s="125">
        <v>0</v>
      </c>
      <c r="I95" s="30"/>
      <c r="J95" s="30"/>
      <c r="K95" s="30"/>
      <c r="L95" s="30"/>
      <c r="M95" s="126"/>
      <c r="N95" s="124">
        <f t="shared" si="58"/>
        <v>0</v>
      </c>
      <c r="O95" s="30"/>
      <c r="P95" s="30"/>
      <c r="Q95" s="29"/>
    </row>
    <row r="96" spans="1:17" ht="18" thickTop="1" thickBot="1" x14ac:dyDescent="0.3">
      <c r="A96" s="35" t="s">
        <v>77</v>
      </c>
      <c r="B96" s="28" t="s">
        <v>158</v>
      </c>
      <c r="C96" s="29">
        <v>0</v>
      </c>
      <c r="D96" s="30">
        <f t="shared" si="71"/>
        <v>0</v>
      </c>
      <c r="E96" s="30">
        <v>0</v>
      </c>
      <c r="F96" s="125">
        <v>0</v>
      </c>
      <c r="G96" s="127">
        <v>0</v>
      </c>
      <c r="H96" s="125">
        <v>0</v>
      </c>
      <c r="I96" s="30"/>
      <c r="J96" s="30"/>
      <c r="K96" s="30"/>
      <c r="L96" s="30"/>
      <c r="M96" s="126"/>
      <c r="N96" s="124">
        <f t="shared" si="58"/>
        <v>0</v>
      </c>
      <c r="O96" s="30"/>
      <c r="P96" s="30"/>
      <c r="Q96" s="29"/>
    </row>
    <row r="97" spans="1:17" ht="18" thickTop="1" thickBot="1" x14ac:dyDescent="0.3">
      <c r="A97" s="35" t="s">
        <v>159</v>
      </c>
      <c r="B97" s="28" t="s">
        <v>160</v>
      </c>
      <c r="C97" s="29"/>
      <c r="D97" s="30">
        <f t="shared" si="71"/>
        <v>0</v>
      </c>
      <c r="E97" s="30">
        <v>794275.37</v>
      </c>
      <c r="F97" s="125"/>
      <c r="G97" s="127"/>
      <c r="H97" s="125">
        <f>SUM(J97:M97)</f>
        <v>0</v>
      </c>
      <c r="I97" s="30"/>
      <c r="J97" s="30"/>
      <c r="K97" s="30"/>
      <c r="L97" s="30"/>
      <c r="M97" s="126"/>
      <c r="N97" s="124">
        <f t="shared" si="58"/>
        <v>0</v>
      </c>
      <c r="O97" s="30"/>
      <c r="P97" s="30"/>
      <c r="Q97" s="29"/>
    </row>
    <row r="98" spans="1:17" ht="18" thickTop="1" thickBot="1" x14ac:dyDescent="0.3">
      <c r="A98" s="56" t="s">
        <v>161</v>
      </c>
      <c r="B98" s="28" t="s">
        <v>86</v>
      </c>
      <c r="C98" s="29"/>
      <c r="D98" s="30"/>
      <c r="E98" s="30">
        <v>279650</v>
      </c>
      <c r="F98" s="125"/>
      <c r="G98" s="127">
        <v>10500</v>
      </c>
      <c r="H98" s="125">
        <f>SUM(J98:M98)</f>
        <v>10500</v>
      </c>
      <c r="I98" s="30">
        <v>822</v>
      </c>
      <c r="J98" s="30">
        <v>1203</v>
      </c>
      <c r="K98" s="30">
        <v>9297</v>
      </c>
      <c r="L98" s="30"/>
      <c r="M98" s="126"/>
      <c r="N98" s="124">
        <f t="shared" si="58"/>
        <v>0</v>
      </c>
      <c r="O98" s="30"/>
      <c r="P98" s="30"/>
      <c r="Q98" s="29"/>
    </row>
    <row r="99" spans="1:17" ht="18" thickTop="1" thickBot="1" x14ac:dyDescent="0.3">
      <c r="A99" s="36" t="s">
        <v>87</v>
      </c>
      <c r="B99" s="37" t="s">
        <v>88</v>
      </c>
      <c r="C99" s="38">
        <f t="shared" ref="C99:D99" si="72">SUM(C100:C101)</f>
        <v>0</v>
      </c>
      <c r="D99" s="39">
        <f t="shared" si="72"/>
        <v>0</v>
      </c>
      <c r="E99" s="39">
        <f>SUM(E100:E101)</f>
        <v>87167.5</v>
      </c>
      <c r="F99" s="131">
        <f t="shared" ref="F99:Q99" si="73">SUM(F100:F101)</f>
        <v>0</v>
      </c>
      <c r="G99" s="39">
        <f t="shared" si="73"/>
        <v>1168</v>
      </c>
      <c r="H99" s="131">
        <f t="shared" si="73"/>
        <v>1168</v>
      </c>
      <c r="I99" s="39">
        <f t="shared" si="73"/>
        <v>1168</v>
      </c>
      <c r="J99" s="39">
        <f t="shared" si="73"/>
        <v>1051</v>
      </c>
      <c r="K99" s="39">
        <f t="shared" si="73"/>
        <v>117</v>
      </c>
      <c r="L99" s="39">
        <f t="shared" si="73"/>
        <v>0</v>
      </c>
      <c r="M99" s="132">
        <f t="shared" si="73"/>
        <v>0</v>
      </c>
      <c r="N99" s="124">
        <f t="shared" si="73"/>
        <v>0</v>
      </c>
      <c r="O99" s="39">
        <f t="shared" si="73"/>
        <v>0</v>
      </c>
      <c r="P99" s="39">
        <f t="shared" si="73"/>
        <v>0</v>
      </c>
      <c r="Q99" s="38">
        <f t="shared" si="73"/>
        <v>0</v>
      </c>
    </row>
    <row r="100" spans="1:17" ht="18" thickTop="1" thickBot="1" x14ac:dyDescent="0.3">
      <c r="A100" s="35" t="s">
        <v>89</v>
      </c>
      <c r="B100" s="28" t="s">
        <v>90</v>
      </c>
      <c r="C100" s="29"/>
      <c r="D100" s="30"/>
      <c r="E100" s="30">
        <v>73250</v>
      </c>
      <c r="F100" s="125"/>
      <c r="G100" s="127">
        <v>981</v>
      </c>
      <c r="H100" s="125">
        <f t="shared" ref="H100:H101" si="74">SUM(J100:M100)</f>
        <v>981</v>
      </c>
      <c r="I100" s="30">
        <v>981</v>
      </c>
      <c r="J100" s="30">
        <v>883</v>
      </c>
      <c r="K100" s="30">
        <v>98</v>
      </c>
      <c r="L100" s="30"/>
      <c r="M100" s="126"/>
      <c r="N100" s="124">
        <f t="shared" si="58"/>
        <v>0</v>
      </c>
      <c r="O100" s="30"/>
      <c r="P100" s="30"/>
      <c r="Q100" s="29"/>
    </row>
    <row r="101" spans="1:17" ht="18" thickTop="1" thickBot="1" x14ac:dyDescent="0.3">
      <c r="A101" s="35" t="s">
        <v>279</v>
      </c>
      <c r="B101" s="28" t="s">
        <v>91</v>
      </c>
      <c r="C101" s="29"/>
      <c r="D101" s="30"/>
      <c r="E101" s="30">
        <v>13917.5</v>
      </c>
      <c r="F101" s="125"/>
      <c r="G101" s="127">
        <v>187</v>
      </c>
      <c r="H101" s="125">
        <f t="shared" si="74"/>
        <v>187</v>
      </c>
      <c r="I101" s="30">
        <v>187</v>
      </c>
      <c r="J101" s="30">
        <v>168</v>
      </c>
      <c r="K101" s="30">
        <v>19</v>
      </c>
      <c r="L101" s="30"/>
      <c r="M101" s="126"/>
      <c r="N101" s="124">
        <f t="shared" si="58"/>
        <v>0</v>
      </c>
      <c r="O101" s="30"/>
      <c r="P101" s="30"/>
      <c r="Q101" s="29"/>
    </row>
    <row r="102" spans="1:17" ht="18" thickTop="1" thickBot="1" x14ac:dyDescent="0.3">
      <c r="A102" s="36" t="s">
        <v>162</v>
      </c>
      <c r="B102" s="37" t="s">
        <v>93</v>
      </c>
      <c r="C102" s="38"/>
      <c r="D102" s="39"/>
      <c r="E102" s="39">
        <f>SUM(E103:E103)</f>
        <v>438837.01</v>
      </c>
      <c r="F102" s="131"/>
      <c r="G102" s="39"/>
      <c r="H102" s="131"/>
      <c r="I102" s="39"/>
      <c r="J102" s="39"/>
      <c r="K102" s="39"/>
      <c r="L102" s="39"/>
      <c r="M102" s="132"/>
      <c r="N102" s="124"/>
      <c r="O102" s="39"/>
      <c r="P102" s="39"/>
      <c r="Q102" s="38"/>
    </row>
    <row r="103" spans="1:17" ht="18" thickTop="1" thickBot="1" x14ac:dyDescent="0.3">
      <c r="A103" s="35" t="s">
        <v>96</v>
      </c>
      <c r="B103" s="28" t="s">
        <v>163</v>
      </c>
      <c r="C103" s="29"/>
      <c r="D103" s="30">
        <f t="shared" si="71"/>
        <v>0</v>
      </c>
      <c r="E103" s="30">
        <v>438837.01</v>
      </c>
      <c r="F103" s="125"/>
      <c r="G103" s="127"/>
      <c r="H103" s="125">
        <f>SUM(J103:M103)</f>
        <v>0</v>
      </c>
      <c r="I103" s="30"/>
      <c r="J103" s="30"/>
      <c r="K103" s="30"/>
      <c r="L103" s="30"/>
      <c r="M103" s="126"/>
      <c r="N103" s="124">
        <f t="shared" si="58"/>
        <v>0</v>
      </c>
      <c r="O103" s="30"/>
      <c r="P103" s="30"/>
      <c r="Q103" s="29"/>
    </row>
    <row r="104" spans="1:17" ht="18" thickTop="1" thickBot="1" x14ac:dyDescent="0.3">
      <c r="A104" s="35" t="s">
        <v>278</v>
      </c>
      <c r="B104" s="28" t="s">
        <v>276</v>
      </c>
      <c r="C104" s="29"/>
      <c r="D104" s="30"/>
      <c r="E104" s="30"/>
      <c r="F104" s="125"/>
      <c r="G104" s="127"/>
      <c r="H104" s="125"/>
      <c r="I104" s="30"/>
      <c r="J104" s="30"/>
      <c r="K104" s="30"/>
      <c r="L104" s="30"/>
      <c r="M104" s="126"/>
      <c r="N104" s="124"/>
      <c r="O104" s="30"/>
      <c r="P104" s="30"/>
      <c r="Q104" s="29"/>
    </row>
    <row r="105" spans="1:17" ht="18" thickTop="1" thickBot="1" x14ac:dyDescent="0.3">
      <c r="A105" s="35" t="s">
        <v>278</v>
      </c>
      <c r="B105" s="28" t="s">
        <v>277</v>
      </c>
      <c r="C105" s="29"/>
      <c r="D105" s="30"/>
      <c r="E105" s="30"/>
      <c r="F105" s="125"/>
      <c r="G105" s="127"/>
      <c r="H105" s="125"/>
      <c r="I105" s="30"/>
      <c r="J105" s="30"/>
      <c r="K105" s="30"/>
      <c r="L105" s="30"/>
      <c r="M105" s="126"/>
      <c r="N105" s="124"/>
      <c r="O105" s="30"/>
      <c r="P105" s="30"/>
      <c r="Q105" s="29"/>
    </row>
    <row r="106" spans="1:17" ht="18" thickTop="1" thickBot="1" x14ac:dyDescent="0.3">
      <c r="A106" s="35" t="s">
        <v>281</v>
      </c>
      <c r="B106" s="28" t="s">
        <v>280</v>
      </c>
      <c r="C106" s="29"/>
      <c r="D106" s="30"/>
      <c r="E106" s="30"/>
      <c r="F106" s="125"/>
      <c r="G106" s="127"/>
      <c r="H106" s="125"/>
      <c r="I106" s="30"/>
      <c r="J106" s="30"/>
      <c r="K106" s="30"/>
      <c r="L106" s="30"/>
      <c r="M106" s="126"/>
      <c r="N106" s="124"/>
      <c r="O106" s="30"/>
      <c r="P106" s="30"/>
      <c r="Q106" s="29"/>
    </row>
    <row r="107" spans="1:17" ht="18" thickTop="1" thickBot="1" x14ac:dyDescent="0.3">
      <c r="A107" s="36" t="s">
        <v>100</v>
      </c>
      <c r="B107" s="37" t="s">
        <v>164</v>
      </c>
      <c r="C107" s="38">
        <f t="shared" ref="C107:H107" si="75">SUM(C108:C109)</f>
        <v>0</v>
      </c>
      <c r="D107" s="39">
        <f t="shared" si="75"/>
        <v>0</v>
      </c>
      <c r="E107" s="39">
        <f t="shared" si="75"/>
        <v>0</v>
      </c>
      <c r="F107" s="131">
        <f t="shared" si="75"/>
        <v>0</v>
      </c>
      <c r="G107" s="127">
        <v>0</v>
      </c>
      <c r="H107" s="131">
        <f t="shared" si="75"/>
        <v>0</v>
      </c>
      <c r="I107" s="39"/>
      <c r="J107" s="39"/>
      <c r="K107" s="39"/>
      <c r="L107" s="39"/>
      <c r="M107" s="132"/>
      <c r="N107" s="124">
        <f t="shared" si="58"/>
        <v>0</v>
      </c>
      <c r="O107" s="39"/>
      <c r="P107" s="39"/>
      <c r="Q107" s="38"/>
    </row>
    <row r="108" spans="1:17" ht="18" thickTop="1" thickBot="1" x14ac:dyDescent="0.3">
      <c r="A108" s="35" t="s">
        <v>165</v>
      </c>
      <c r="B108" s="28" t="s">
        <v>166</v>
      </c>
      <c r="C108" s="29">
        <v>0</v>
      </c>
      <c r="D108" s="30">
        <f t="shared" ref="D108:D109" si="76">C108*1000</f>
        <v>0</v>
      </c>
      <c r="E108" s="30"/>
      <c r="F108" s="125">
        <v>0</v>
      </c>
      <c r="G108" s="127">
        <v>0</v>
      </c>
      <c r="H108" s="125">
        <v>0</v>
      </c>
      <c r="I108" s="30"/>
      <c r="J108" s="30"/>
      <c r="K108" s="30"/>
      <c r="L108" s="30"/>
      <c r="M108" s="126"/>
      <c r="N108" s="124">
        <f t="shared" si="58"/>
        <v>0</v>
      </c>
      <c r="O108" s="30"/>
      <c r="P108" s="30"/>
      <c r="Q108" s="29"/>
    </row>
    <row r="109" spans="1:17" ht="18" thickTop="1" thickBot="1" x14ac:dyDescent="0.3">
      <c r="A109" s="35" t="s">
        <v>167</v>
      </c>
      <c r="B109" s="28" t="s">
        <v>168</v>
      </c>
      <c r="C109" s="29">
        <v>0</v>
      </c>
      <c r="D109" s="30">
        <f t="shared" si="76"/>
        <v>0</v>
      </c>
      <c r="E109" s="30">
        <v>0</v>
      </c>
      <c r="F109" s="125">
        <v>0</v>
      </c>
      <c r="G109" s="127">
        <v>0</v>
      </c>
      <c r="H109" s="125">
        <v>0</v>
      </c>
      <c r="I109" s="30"/>
      <c r="J109" s="30"/>
      <c r="K109" s="30"/>
      <c r="L109" s="30"/>
      <c r="M109" s="126"/>
      <c r="N109" s="124">
        <f t="shared" si="58"/>
        <v>0</v>
      </c>
      <c r="O109" s="30"/>
      <c r="P109" s="30"/>
      <c r="Q109" s="29"/>
    </row>
    <row r="110" spans="1:17" ht="18" thickTop="1" thickBot="1" x14ac:dyDescent="0.3">
      <c r="A110" s="36" t="s">
        <v>102</v>
      </c>
      <c r="B110" s="37" t="s">
        <v>169</v>
      </c>
      <c r="C110" s="38">
        <f t="shared" ref="C110:M110" si="77">SUM(C111:C114)</f>
        <v>0</v>
      </c>
      <c r="D110" s="39">
        <f t="shared" si="77"/>
        <v>0</v>
      </c>
      <c r="E110" s="39">
        <f t="shared" si="77"/>
        <v>1045970.13</v>
      </c>
      <c r="F110" s="131">
        <f t="shared" si="77"/>
        <v>0</v>
      </c>
      <c r="G110" s="39">
        <f t="shared" si="77"/>
        <v>0</v>
      </c>
      <c r="H110" s="131">
        <f t="shared" si="77"/>
        <v>0</v>
      </c>
      <c r="I110" s="39"/>
      <c r="J110" s="39">
        <f t="shared" si="77"/>
        <v>0</v>
      </c>
      <c r="K110" s="39">
        <f t="shared" si="77"/>
        <v>0</v>
      </c>
      <c r="L110" s="39">
        <f t="shared" si="77"/>
        <v>0</v>
      </c>
      <c r="M110" s="132">
        <f t="shared" si="77"/>
        <v>0</v>
      </c>
      <c r="N110" s="124">
        <f t="shared" si="58"/>
        <v>0</v>
      </c>
      <c r="O110" s="39"/>
      <c r="P110" s="39"/>
      <c r="Q110" s="38"/>
    </row>
    <row r="111" spans="1:17" ht="18" thickTop="1" thickBot="1" x14ac:dyDescent="0.3">
      <c r="A111" s="35" t="s">
        <v>165</v>
      </c>
      <c r="B111" s="28" t="s">
        <v>170</v>
      </c>
      <c r="C111" s="29"/>
      <c r="D111" s="30">
        <f t="shared" ref="D111:D114" si="78">C111*1000</f>
        <v>0</v>
      </c>
      <c r="E111" s="30">
        <v>1045970.13</v>
      </c>
      <c r="F111" s="125"/>
      <c r="G111" s="127"/>
      <c r="H111" s="125">
        <f>SUM(J111:M111)</f>
        <v>0</v>
      </c>
      <c r="I111" s="30"/>
      <c r="J111" s="30"/>
      <c r="K111" s="30"/>
      <c r="L111" s="30"/>
      <c r="M111" s="126"/>
      <c r="N111" s="124">
        <f t="shared" si="58"/>
        <v>0</v>
      </c>
      <c r="O111" s="30"/>
      <c r="P111" s="30"/>
      <c r="Q111" s="29"/>
    </row>
    <row r="112" spans="1:17" ht="18" thickTop="1" thickBot="1" x14ac:dyDescent="0.3">
      <c r="A112" s="35" t="s">
        <v>171</v>
      </c>
      <c r="B112" s="28" t="s">
        <v>172</v>
      </c>
      <c r="C112" s="29">
        <v>0</v>
      </c>
      <c r="D112" s="30">
        <f t="shared" si="78"/>
        <v>0</v>
      </c>
      <c r="E112" s="30">
        <v>0</v>
      </c>
      <c r="F112" s="125">
        <v>0</v>
      </c>
      <c r="G112" s="127">
        <v>0</v>
      </c>
      <c r="H112" s="125">
        <v>0</v>
      </c>
      <c r="I112" s="30"/>
      <c r="J112" s="30"/>
      <c r="K112" s="30"/>
      <c r="L112" s="30"/>
      <c r="M112" s="126"/>
      <c r="N112" s="124">
        <f t="shared" si="58"/>
        <v>0</v>
      </c>
      <c r="O112" s="30"/>
      <c r="P112" s="30"/>
      <c r="Q112" s="29"/>
    </row>
    <row r="113" spans="1:17" ht="18" thickTop="1" thickBot="1" x14ac:dyDescent="0.3">
      <c r="A113" s="35" t="s">
        <v>167</v>
      </c>
      <c r="B113" s="28" t="s">
        <v>173</v>
      </c>
      <c r="C113" s="29">
        <v>0</v>
      </c>
      <c r="D113" s="30">
        <f t="shared" si="78"/>
        <v>0</v>
      </c>
      <c r="E113" s="30">
        <v>0</v>
      </c>
      <c r="F113" s="125">
        <v>0</v>
      </c>
      <c r="G113" s="127">
        <v>0</v>
      </c>
      <c r="H113" s="125">
        <v>0</v>
      </c>
      <c r="I113" s="30"/>
      <c r="J113" s="30"/>
      <c r="K113" s="30"/>
      <c r="L113" s="30"/>
      <c r="M113" s="126"/>
      <c r="N113" s="124">
        <f t="shared" si="58"/>
        <v>0</v>
      </c>
      <c r="O113" s="30"/>
      <c r="P113" s="30"/>
      <c r="Q113" s="29"/>
    </row>
    <row r="114" spans="1:17" ht="18" thickTop="1" thickBot="1" x14ac:dyDescent="0.3">
      <c r="A114" s="35" t="s">
        <v>174</v>
      </c>
      <c r="B114" s="28" t="s">
        <v>175</v>
      </c>
      <c r="C114" s="29">
        <v>0</v>
      </c>
      <c r="D114" s="30">
        <f t="shared" si="78"/>
        <v>0</v>
      </c>
      <c r="E114" s="30">
        <v>0</v>
      </c>
      <c r="F114" s="125">
        <v>0</v>
      </c>
      <c r="G114" s="127">
        <v>0</v>
      </c>
      <c r="H114" s="125">
        <v>0</v>
      </c>
      <c r="I114" s="30"/>
      <c r="J114" s="30"/>
      <c r="K114" s="30"/>
      <c r="L114" s="30"/>
      <c r="M114" s="126"/>
      <c r="N114" s="124">
        <f t="shared" si="58"/>
        <v>0</v>
      </c>
      <c r="O114" s="30"/>
      <c r="P114" s="30"/>
      <c r="Q114" s="29"/>
    </row>
    <row r="115" spans="1:17" ht="18" thickTop="1" thickBot="1" x14ac:dyDescent="0.35">
      <c r="A115" s="57" t="s">
        <v>176</v>
      </c>
      <c r="B115" s="58">
        <v>4902</v>
      </c>
      <c r="C115" s="59">
        <f>C116+C117+C118+C119+C120+C123+C124+C129+C133+C138+C142</f>
        <v>0</v>
      </c>
      <c r="D115" s="60">
        <f t="shared" ref="D115:F115" si="79">D116+D117+D118+D119+D120+D123+D124+D129+D133+D138+D142</f>
        <v>0</v>
      </c>
      <c r="E115" s="60">
        <f t="shared" si="79"/>
        <v>9744309.629999999</v>
      </c>
      <c r="F115" s="154">
        <f t="shared" si="79"/>
        <v>0</v>
      </c>
      <c r="G115" s="110">
        <f>G116+G117+G118+G119+G120+G123+G124+G129+G133+G138+G142</f>
        <v>20390.64</v>
      </c>
      <c r="H115" s="154">
        <f t="shared" ref="H115:Q115" si="80">H116+H117+H118+H119+H120+H123+H124+H129+H133+H138+H142</f>
        <v>20390.64</v>
      </c>
      <c r="I115" s="60">
        <f t="shared" si="80"/>
        <v>1990</v>
      </c>
      <c r="J115" s="60">
        <f t="shared" si="80"/>
        <v>5693.66</v>
      </c>
      <c r="K115" s="60">
        <f t="shared" si="80"/>
        <v>11321.66</v>
      </c>
      <c r="L115" s="60">
        <f t="shared" si="80"/>
        <v>1674.6599999999999</v>
      </c>
      <c r="M115" s="155">
        <f t="shared" si="80"/>
        <v>1700.6599999999999</v>
      </c>
      <c r="N115" s="156">
        <f t="shared" si="58"/>
        <v>0</v>
      </c>
      <c r="O115" s="60">
        <f t="shared" si="80"/>
        <v>6355.73</v>
      </c>
      <c r="P115" s="60">
        <f t="shared" si="80"/>
        <v>6496.8099999999995</v>
      </c>
      <c r="Q115" s="59">
        <f t="shared" si="80"/>
        <v>6635.8899999999994</v>
      </c>
    </row>
    <row r="116" spans="1:17" ht="18" thickTop="1" thickBot="1" x14ac:dyDescent="0.35">
      <c r="A116" s="61" t="s">
        <v>177</v>
      </c>
      <c r="B116" s="62">
        <v>51020103</v>
      </c>
      <c r="C116" s="63">
        <f>C144+C175</f>
        <v>0</v>
      </c>
      <c r="D116" s="64">
        <f t="shared" ref="D116:F116" si="81">D144+D175</f>
        <v>0</v>
      </c>
      <c r="E116" s="64">
        <f>E144+E175</f>
        <v>1912951.7</v>
      </c>
      <c r="F116" s="157">
        <f t="shared" si="81"/>
        <v>0</v>
      </c>
      <c r="G116" s="64">
        <f>G144+G175</f>
        <v>2997</v>
      </c>
      <c r="H116" s="157">
        <f t="shared" ref="H116:M116" si="82">H144+H175</f>
        <v>2997</v>
      </c>
      <c r="I116" s="64">
        <f t="shared" si="82"/>
        <v>828</v>
      </c>
      <c r="J116" s="64">
        <f t="shared" si="82"/>
        <v>1472</v>
      </c>
      <c r="K116" s="64">
        <f t="shared" si="82"/>
        <v>559</v>
      </c>
      <c r="L116" s="64">
        <f t="shared" si="82"/>
        <v>448</v>
      </c>
      <c r="M116" s="158">
        <f t="shared" si="82"/>
        <v>518</v>
      </c>
      <c r="N116" s="159">
        <f t="shared" si="58"/>
        <v>0</v>
      </c>
      <c r="O116" s="64">
        <f t="shared" ref="O116:Q116" si="83">O144+O175</f>
        <v>2193</v>
      </c>
      <c r="P116" s="64">
        <f t="shared" si="83"/>
        <v>2193</v>
      </c>
      <c r="Q116" s="63">
        <f t="shared" si="83"/>
        <v>2193</v>
      </c>
    </row>
    <row r="117" spans="1:17" ht="18" thickTop="1" thickBot="1" x14ac:dyDescent="0.35">
      <c r="A117" s="61" t="s">
        <v>178</v>
      </c>
      <c r="B117" s="62">
        <v>540250</v>
      </c>
      <c r="C117" s="63">
        <f t="shared" ref="C117:Q118" si="84">C145</f>
        <v>0</v>
      </c>
      <c r="D117" s="64">
        <f t="shared" si="84"/>
        <v>0</v>
      </c>
      <c r="E117" s="64">
        <f t="shared" si="84"/>
        <v>0</v>
      </c>
      <c r="F117" s="157">
        <f t="shared" si="84"/>
        <v>0</v>
      </c>
      <c r="G117" s="64">
        <f t="shared" si="84"/>
        <v>0</v>
      </c>
      <c r="H117" s="157">
        <f t="shared" si="84"/>
        <v>0</v>
      </c>
      <c r="I117" s="64">
        <f t="shared" si="84"/>
        <v>0</v>
      </c>
      <c r="J117" s="64">
        <f t="shared" si="84"/>
        <v>0</v>
      </c>
      <c r="K117" s="64">
        <f t="shared" si="84"/>
        <v>0</v>
      </c>
      <c r="L117" s="64">
        <f t="shared" si="84"/>
        <v>0</v>
      </c>
      <c r="M117" s="158">
        <f t="shared" si="84"/>
        <v>0</v>
      </c>
      <c r="N117" s="159">
        <f t="shared" si="58"/>
        <v>0</v>
      </c>
      <c r="O117" s="64">
        <f t="shared" si="84"/>
        <v>0</v>
      </c>
      <c r="P117" s="64">
        <f t="shared" si="84"/>
        <v>0</v>
      </c>
      <c r="Q117" s="63">
        <f t="shared" si="84"/>
        <v>0</v>
      </c>
    </row>
    <row r="118" spans="1:17" ht="18" thickTop="1" thickBot="1" x14ac:dyDescent="0.35">
      <c r="A118" s="61" t="s">
        <v>179</v>
      </c>
      <c r="B118" s="62">
        <v>550230</v>
      </c>
      <c r="C118" s="63">
        <f t="shared" si="84"/>
        <v>0</v>
      </c>
      <c r="D118" s="64">
        <f t="shared" si="84"/>
        <v>0</v>
      </c>
      <c r="E118" s="64">
        <f t="shared" si="84"/>
        <v>69292.56</v>
      </c>
      <c r="F118" s="157">
        <f t="shared" si="84"/>
        <v>0</v>
      </c>
      <c r="G118" s="64">
        <f t="shared" si="84"/>
        <v>22</v>
      </c>
      <c r="H118" s="157">
        <f t="shared" si="84"/>
        <v>22</v>
      </c>
      <c r="I118" s="64">
        <f t="shared" si="84"/>
        <v>0</v>
      </c>
      <c r="J118" s="64">
        <f t="shared" si="84"/>
        <v>7</v>
      </c>
      <c r="K118" s="64">
        <f t="shared" si="84"/>
        <v>6</v>
      </c>
      <c r="L118" s="64">
        <f t="shared" si="84"/>
        <v>5</v>
      </c>
      <c r="M118" s="158">
        <f t="shared" si="84"/>
        <v>4</v>
      </c>
      <c r="N118" s="159">
        <f t="shared" si="58"/>
        <v>0</v>
      </c>
      <c r="O118" s="64">
        <f t="shared" si="84"/>
        <v>9</v>
      </c>
      <c r="P118" s="64">
        <f t="shared" si="84"/>
        <v>0</v>
      </c>
      <c r="Q118" s="63">
        <f t="shared" si="84"/>
        <v>0</v>
      </c>
    </row>
    <row r="119" spans="1:17" ht="18" thickTop="1" thickBot="1" x14ac:dyDescent="0.35">
      <c r="A119" s="61" t="s">
        <v>180</v>
      </c>
      <c r="B119" s="62">
        <v>6102</v>
      </c>
      <c r="C119" s="63">
        <f>C147+C176</f>
        <v>0</v>
      </c>
      <c r="D119" s="64">
        <f t="shared" ref="D119:M119" si="85">D147+D176</f>
        <v>0</v>
      </c>
      <c r="E119" s="64">
        <f>E147+E176</f>
        <v>70112.259999999995</v>
      </c>
      <c r="F119" s="157">
        <f t="shared" si="85"/>
        <v>0</v>
      </c>
      <c r="G119" s="64">
        <f t="shared" si="85"/>
        <v>95</v>
      </c>
      <c r="H119" s="157">
        <f t="shared" si="85"/>
        <v>95</v>
      </c>
      <c r="I119" s="64">
        <f t="shared" si="85"/>
        <v>0</v>
      </c>
      <c r="J119" s="64">
        <f t="shared" si="85"/>
        <v>26</v>
      </c>
      <c r="K119" s="64">
        <f t="shared" si="85"/>
        <v>26</v>
      </c>
      <c r="L119" s="64">
        <f t="shared" si="85"/>
        <v>22</v>
      </c>
      <c r="M119" s="158">
        <f t="shared" si="85"/>
        <v>21</v>
      </c>
      <c r="N119" s="159">
        <f t="shared" si="58"/>
        <v>0</v>
      </c>
      <c r="O119" s="64">
        <f t="shared" ref="O119:Q119" si="86">O147+O176</f>
        <v>93</v>
      </c>
      <c r="P119" s="64">
        <f t="shared" si="86"/>
        <v>93</v>
      </c>
      <c r="Q119" s="63">
        <f t="shared" si="86"/>
        <v>93</v>
      </c>
    </row>
    <row r="120" spans="1:17" ht="18" thickTop="1" thickBot="1" x14ac:dyDescent="0.35">
      <c r="A120" s="61" t="s">
        <v>181</v>
      </c>
      <c r="B120" s="62">
        <v>6502</v>
      </c>
      <c r="C120" s="63">
        <f>SUM(C121:C122)</f>
        <v>0</v>
      </c>
      <c r="D120" s="64">
        <f t="shared" ref="D120:Q120" si="87">SUM(D121:D122)</f>
        <v>0</v>
      </c>
      <c r="E120" s="64">
        <f t="shared" si="87"/>
        <v>558424.52</v>
      </c>
      <c r="F120" s="157">
        <f t="shared" si="87"/>
        <v>0</v>
      </c>
      <c r="G120" s="64">
        <f t="shared" si="87"/>
        <v>508.64</v>
      </c>
      <c r="H120" s="157">
        <f t="shared" si="87"/>
        <v>508.64</v>
      </c>
      <c r="I120" s="64">
        <f t="shared" si="87"/>
        <v>0</v>
      </c>
      <c r="J120" s="64">
        <f t="shared" si="87"/>
        <v>313.66000000000003</v>
      </c>
      <c r="K120" s="64">
        <f t="shared" si="87"/>
        <v>80.66</v>
      </c>
      <c r="L120" s="64">
        <f t="shared" si="87"/>
        <v>58.66</v>
      </c>
      <c r="M120" s="158">
        <f t="shared" si="87"/>
        <v>55.66</v>
      </c>
      <c r="N120" s="159">
        <f t="shared" si="58"/>
        <v>0</v>
      </c>
      <c r="O120" s="64">
        <f t="shared" si="87"/>
        <v>284.73</v>
      </c>
      <c r="P120" s="64">
        <f t="shared" si="87"/>
        <v>292.81</v>
      </c>
      <c r="Q120" s="63">
        <f t="shared" si="87"/>
        <v>301.89</v>
      </c>
    </row>
    <row r="121" spans="1:17" ht="18" thickTop="1" thickBot="1" x14ac:dyDescent="0.3">
      <c r="A121" s="65" t="s">
        <v>182</v>
      </c>
      <c r="B121" s="66">
        <v>65020401</v>
      </c>
      <c r="C121" s="67">
        <f>C151+C178</f>
        <v>0</v>
      </c>
      <c r="D121" s="68">
        <f t="shared" ref="D121:F121" si="88">D151+D178</f>
        <v>0</v>
      </c>
      <c r="E121" s="68">
        <f>E151+E178</f>
        <v>556534.31000000006</v>
      </c>
      <c r="F121" s="160">
        <f t="shared" si="88"/>
        <v>0</v>
      </c>
      <c r="G121" s="68">
        <f>G151+G178</f>
        <v>506</v>
      </c>
      <c r="H121" s="160">
        <f>H151+H178</f>
        <v>506</v>
      </c>
      <c r="I121" s="68">
        <f>I151+I178</f>
        <v>0</v>
      </c>
      <c r="J121" s="68">
        <f t="shared" ref="J121:M121" si="89">J151+J178</f>
        <v>313</v>
      </c>
      <c r="K121" s="68">
        <f t="shared" si="89"/>
        <v>80</v>
      </c>
      <c r="L121" s="68">
        <f t="shared" si="89"/>
        <v>58</v>
      </c>
      <c r="M121" s="161">
        <f t="shared" si="89"/>
        <v>55</v>
      </c>
      <c r="N121" s="162">
        <f t="shared" si="58"/>
        <v>0</v>
      </c>
      <c r="O121" s="68">
        <f t="shared" ref="O121:Q121" si="90">O151+O178</f>
        <v>282</v>
      </c>
      <c r="P121" s="68">
        <f t="shared" si="90"/>
        <v>290</v>
      </c>
      <c r="Q121" s="67">
        <f t="shared" si="90"/>
        <v>299</v>
      </c>
    </row>
    <row r="122" spans="1:17" ht="18" thickTop="1" thickBot="1" x14ac:dyDescent="0.3">
      <c r="A122" s="65" t="s">
        <v>183</v>
      </c>
      <c r="B122" s="66">
        <v>650250</v>
      </c>
      <c r="C122" s="69">
        <f t="shared" ref="C122:Q122" si="91">C152</f>
        <v>0</v>
      </c>
      <c r="D122" s="70">
        <f t="shared" si="91"/>
        <v>0</v>
      </c>
      <c r="E122" s="70">
        <f>E152</f>
        <v>1890.21</v>
      </c>
      <c r="F122" s="163">
        <f t="shared" si="91"/>
        <v>0</v>
      </c>
      <c r="G122" s="164">
        <f t="shared" si="91"/>
        <v>2.64</v>
      </c>
      <c r="H122" s="163">
        <f t="shared" si="91"/>
        <v>2.64</v>
      </c>
      <c r="I122" s="70">
        <f t="shared" si="91"/>
        <v>0</v>
      </c>
      <c r="J122" s="70">
        <f t="shared" si="91"/>
        <v>0.66</v>
      </c>
      <c r="K122" s="70">
        <f t="shared" si="91"/>
        <v>0.66</v>
      </c>
      <c r="L122" s="70">
        <f t="shared" si="91"/>
        <v>0.66</v>
      </c>
      <c r="M122" s="165">
        <f t="shared" si="91"/>
        <v>0.66</v>
      </c>
      <c r="N122" s="159">
        <f t="shared" si="58"/>
        <v>0</v>
      </c>
      <c r="O122" s="70">
        <f t="shared" si="91"/>
        <v>2.73</v>
      </c>
      <c r="P122" s="70">
        <f t="shared" si="91"/>
        <v>2.81</v>
      </c>
      <c r="Q122" s="69">
        <f t="shared" si="91"/>
        <v>2.89</v>
      </c>
    </row>
    <row r="123" spans="1:17" ht="18" thickTop="1" thickBot="1" x14ac:dyDescent="0.3">
      <c r="A123" s="71" t="s">
        <v>184</v>
      </c>
      <c r="B123" s="72">
        <v>66025050</v>
      </c>
      <c r="C123" s="69">
        <f>C153+C180</f>
        <v>0</v>
      </c>
      <c r="D123" s="70">
        <f t="shared" ref="D123:M123" si="92">D153+D180</f>
        <v>0</v>
      </c>
      <c r="E123" s="70">
        <f>E153+E180</f>
        <v>3805.35</v>
      </c>
      <c r="F123" s="163">
        <f t="shared" si="92"/>
        <v>0</v>
      </c>
      <c r="G123" s="70">
        <f t="shared" si="92"/>
        <v>5</v>
      </c>
      <c r="H123" s="163">
        <f t="shared" si="92"/>
        <v>5</v>
      </c>
      <c r="I123" s="70">
        <f t="shared" si="92"/>
        <v>0</v>
      </c>
      <c r="J123" s="70">
        <f t="shared" si="92"/>
        <v>2</v>
      </c>
      <c r="K123" s="70">
        <f t="shared" si="92"/>
        <v>2</v>
      </c>
      <c r="L123" s="70">
        <f t="shared" si="92"/>
        <v>1</v>
      </c>
      <c r="M123" s="165">
        <f t="shared" si="92"/>
        <v>0</v>
      </c>
      <c r="N123" s="159">
        <f t="shared" si="58"/>
        <v>0</v>
      </c>
      <c r="O123" s="70">
        <f t="shared" ref="O123:Q123" si="93">O153+O180</f>
        <v>5</v>
      </c>
      <c r="P123" s="70">
        <f t="shared" si="93"/>
        <v>5</v>
      </c>
      <c r="Q123" s="69">
        <f t="shared" si="93"/>
        <v>5</v>
      </c>
    </row>
    <row r="124" spans="1:17" ht="18" thickTop="1" thickBot="1" x14ac:dyDescent="0.35">
      <c r="A124" s="61" t="s">
        <v>185</v>
      </c>
      <c r="B124" s="62">
        <v>6702</v>
      </c>
      <c r="C124" s="63">
        <f t="shared" ref="C124:Q124" si="94">SUM(C125:C128)</f>
        <v>0</v>
      </c>
      <c r="D124" s="64">
        <f t="shared" si="94"/>
        <v>0</v>
      </c>
      <c r="E124" s="64">
        <f t="shared" si="94"/>
        <v>400429.1</v>
      </c>
      <c r="F124" s="157">
        <f t="shared" si="94"/>
        <v>0</v>
      </c>
      <c r="G124" s="64">
        <f t="shared" si="94"/>
        <v>1125</v>
      </c>
      <c r="H124" s="157">
        <f t="shared" si="94"/>
        <v>1125</v>
      </c>
      <c r="I124" s="64">
        <f t="shared" si="94"/>
        <v>223</v>
      </c>
      <c r="J124" s="64">
        <f t="shared" si="94"/>
        <v>948</v>
      </c>
      <c r="K124" s="64">
        <f t="shared" si="94"/>
        <v>147</v>
      </c>
      <c r="L124" s="64">
        <f t="shared" si="94"/>
        <v>30</v>
      </c>
      <c r="M124" s="158">
        <f t="shared" si="94"/>
        <v>0</v>
      </c>
      <c r="N124" s="159">
        <f t="shared" si="58"/>
        <v>0</v>
      </c>
      <c r="O124" s="64">
        <f t="shared" si="94"/>
        <v>43</v>
      </c>
      <c r="P124" s="64">
        <f t="shared" si="94"/>
        <v>43</v>
      </c>
      <c r="Q124" s="63">
        <f t="shared" si="94"/>
        <v>43</v>
      </c>
    </row>
    <row r="125" spans="1:17" ht="18" thickTop="1" thickBot="1" x14ac:dyDescent="0.3">
      <c r="A125" s="65" t="s">
        <v>186</v>
      </c>
      <c r="B125" s="66">
        <v>67020307</v>
      </c>
      <c r="C125" s="69">
        <f>C155+C182</f>
        <v>0</v>
      </c>
      <c r="D125" s="70">
        <f t="shared" ref="D125:F128" si="95">D155+D182</f>
        <v>0</v>
      </c>
      <c r="E125" s="70">
        <f>E155+E182</f>
        <v>364429.1</v>
      </c>
      <c r="F125" s="163">
        <f t="shared" si="95"/>
        <v>0</v>
      </c>
      <c r="G125" s="70">
        <f>G155+G182</f>
        <v>409</v>
      </c>
      <c r="H125" s="163">
        <f t="shared" ref="G125:Q128" si="96">H155+H182</f>
        <v>409</v>
      </c>
      <c r="I125" s="70">
        <f t="shared" si="96"/>
        <v>223</v>
      </c>
      <c r="J125" s="70">
        <f t="shared" si="96"/>
        <v>252</v>
      </c>
      <c r="K125" s="70">
        <f t="shared" si="96"/>
        <v>137</v>
      </c>
      <c r="L125" s="70">
        <f t="shared" si="96"/>
        <v>20</v>
      </c>
      <c r="M125" s="165">
        <f t="shared" si="96"/>
        <v>0</v>
      </c>
      <c r="N125" s="159">
        <f t="shared" si="58"/>
        <v>0</v>
      </c>
      <c r="O125" s="70">
        <f>O155+O182</f>
        <v>43</v>
      </c>
      <c r="P125" s="70">
        <f t="shared" ref="P125:Q125" si="97">P155+P182</f>
        <v>43</v>
      </c>
      <c r="Q125" s="69">
        <f t="shared" si="97"/>
        <v>43</v>
      </c>
    </row>
    <row r="126" spans="1:17" ht="18" thickTop="1" thickBot="1" x14ac:dyDescent="0.3">
      <c r="A126" s="71" t="s">
        <v>187</v>
      </c>
      <c r="B126" s="72">
        <v>67020312</v>
      </c>
      <c r="C126" s="69">
        <f>C156+C183</f>
        <v>0</v>
      </c>
      <c r="D126" s="70">
        <f t="shared" si="95"/>
        <v>0</v>
      </c>
      <c r="E126" s="70">
        <f t="shared" si="95"/>
        <v>0</v>
      </c>
      <c r="F126" s="163">
        <f t="shared" si="95"/>
        <v>0</v>
      </c>
      <c r="G126" s="164">
        <f t="shared" si="96"/>
        <v>200</v>
      </c>
      <c r="H126" s="163">
        <f t="shared" si="96"/>
        <v>200</v>
      </c>
      <c r="I126" s="70">
        <f t="shared" si="96"/>
        <v>0</v>
      </c>
      <c r="J126" s="70">
        <f t="shared" si="96"/>
        <v>200</v>
      </c>
      <c r="K126" s="70">
        <f t="shared" si="96"/>
        <v>0</v>
      </c>
      <c r="L126" s="70">
        <f t="shared" si="96"/>
        <v>0</v>
      </c>
      <c r="M126" s="165">
        <f t="shared" si="96"/>
        <v>0</v>
      </c>
      <c r="N126" s="159">
        <f t="shared" si="58"/>
        <v>0</v>
      </c>
      <c r="O126" s="70">
        <f t="shared" si="96"/>
        <v>0</v>
      </c>
      <c r="P126" s="70">
        <f t="shared" si="96"/>
        <v>0</v>
      </c>
      <c r="Q126" s="69">
        <f t="shared" si="96"/>
        <v>0</v>
      </c>
    </row>
    <row r="127" spans="1:17" ht="18" thickTop="1" thickBot="1" x14ac:dyDescent="0.3">
      <c r="A127" s="71" t="s">
        <v>188</v>
      </c>
      <c r="B127" s="72" t="s">
        <v>189</v>
      </c>
      <c r="C127" s="69">
        <f>C157+C184</f>
        <v>0</v>
      </c>
      <c r="D127" s="70">
        <f t="shared" si="95"/>
        <v>0</v>
      </c>
      <c r="E127" s="70">
        <f t="shared" si="95"/>
        <v>0</v>
      </c>
      <c r="F127" s="163">
        <f t="shared" si="95"/>
        <v>0</v>
      </c>
      <c r="G127" s="164">
        <f t="shared" si="96"/>
        <v>30</v>
      </c>
      <c r="H127" s="163">
        <f t="shared" si="96"/>
        <v>30</v>
      </c>
      <c r="I127" s="70">
        <f t="shared" si="96"/>
        <v>0</v>
      </c>
      <c r="J127" s="70">
        <f t="shared" si="96"/>
        <v>10</v>
      </c>
      <c r="K127" s="70">
        <f t="shared" si="96"/>
        <v>10</v>
      </c>
      <c r="L127" s="70">
        <f t="shared" si="96"/>
        <v>10</v>
      </c>
      <c r="M127" s="165">
        <f t="shared" si="96"/>
        <v>0</v>
      </c>
      <c r="N127" s="159">
        <f t="shared" si="58"/>
        <v>0</v>
      </c>
      <c r="O127" s="70">
        <f t="shared" si="96"/>
        <v>0</v>
      </c>
      <c r="P127" s="70">
        <f t="shared" si="96"/>
        <v>0</v>
      </c>
      <c r="Q127" s="69">
        <f t="shared" si="96"/>
        <v>0</v>
      </c>
    </row>
    <row r="128" spans="1:17" ht="18" thickTop="1" thickBot="1" x14ac:dyDescent="0.3">
      <c r="A128" s="71" t="s">
        <v>190</v>
      </c>
      <c r="B128" s="72">
        <v>670250</v>
      </c>
      <c r="C128" s="69">
        <f>C158+C185</f>
        <v>0</v>
      </c>
      <c r="D128" s="70">
        <f t="shared" si="95"/>
        <v>0</v>
      </c>
      <c r="E128" s="70">
        <f>E158+E185</f>
        <v>36000</v>
      </c>
      <c r="F128" s="163">
        <f t="shared" si="95"/>
        <v>0</v>
      </c>
      <c r="G128" s="164">
        <f>G158+G185</f>
        <v>486</v>
      </c>
      <c r="H128" s="163">
        <f t="shared" si="96"/>
        <v>486</v>
      </c>
      <c r="I128" s="70">
        <f t="shared" si="96"/>
        <v>0</v>
      </c>
      <c r="J128" s="70">
        <f t="shared" si="96"/>
        <v>486</v>
      </c>
      <c r="K128" s="70">
        <f t="shared" si="96"/>
        <v>0</v>
      </c>
      <c r="L128" s="70">
        <f t="shared" si="96"/>
        <v>0</v>
      </c>
      <c r="M128" s="165">
        <f t="shared" si="96"/>
        <v>0</v>
      </c>
      <c r="N128" s="159">
        <f t="shared" si="58"/>
        <v>0</v>
      </c>
      <c r="O128" s="70">
        <f t="shared" si="96"/>
        <v>0</v>
      </c>
      <c r="P128" s="70">
        <f t="shared" si="96"/>
        <v>0</v>
      </c>
      <c r="Q128" s="69">
        <f t="shared" si="96"/>
        <v>0</v>
      </c>
    </row>
    <row r="129" spans="1:17" ht="18" thickTop="1" thickBot="1" x14ac:dyDescent="0.35">
      <c r="A129" s="61" t="s">
        <v>191</v>
      </c>
      <c r="B129" s="73" t="s">
        <v>192</v>
      </c>
      <c r="C129" s="63">
        <f t="shared" ref="C129:Q129" si="98">SUM(C130:C132)</f>
        <v>0</v>
      </c>
      <c r="D129" s="64">
        <f t="shared" si="98"/>
        <v>0</v>
      </c>
      <c r="E129" s="64">
        <f t="shared" si="98"/>
        <v>1728483</v>
      </c>
      <c r="F129" s="157">
        <f t="shared" si="98"/>
        <v>0</v>
      </c>
      <c r="G129" s="64">
        <f t="shared" si="98"/>
        <v>3115</v>
      </c>
      <c r="H129" s="157">
        <f t="shared" si="98"/>
        <v>3115</v>
      </c>
      <c r="I129" s="64">
        <f t="shared" si="98"/>
        <v>0</v>
      </c>
      <c r="J129" s="64">
        <f t="shared" si="98"/>
        <v>770</v>
      </c>
      <c r="K129" s="64">
        <f t="shared" si="98"/>
        <v>790</v>
      </c>
      <c r="L129" s="64">
        <f t="shared" si="98"/>
        <v>779</v>
      </c>
      <c r="M129" s="158">
        <f t="shared" si="98"/>
        <v>776</v>
      </c>
      <c r="N129" s="159">
        <f t="shared" si="58"/>
        <v>0</v>
      </c>
      <c r="O129" s="64">
        <f t="shared" si="98"/>
        <v>2579</v>
      </c>
      <c r="P129" s="64">
        <f t="shared" si="98"/>
        <v>2654</v>
      </c>
      <c r="Q129" s="63">
        <f t="shared" si="98"/>
        <v>2731</v>
      </c>
    </row>
    <row r="130" spans="1:17" ht="18" thickTop="1" thickBot="1" x14ac:dyDescent="0.3">
      <c r="A130" s="65" t="s">
        <v>193</v>
      </c>
      <c r="B130" s="66">
        <v>68020502</v>
      </c>
      <c r="C130" s="69">
        <f t="shared" ref="C130:Q132" si="99">C160</f>
        <v>0</v>
      </c>
      <c r="D130" s="70">
        <f t="shared" si="99"/>
        <v>0</v>
      </c>
      <c r="E130" s="70">
        <f t="shared" si="99"/>
        <v>1728483</v>
      </c>
      <c r="F130" s="163">
        <f t="shared" si="99"/>
        <v>0</v>
      </c>
      <c r="G130" s="70">
        <f t="shared" si="99"/>
        <v>3035</v>
      </c>
      <c r="H130" s="163">
        <f t="shared" si="99"/>
        <v>3035</v>
      </c>
      <c r="I130" s="70">
        <f t="shared" si="99"/>
        <v>0</v>
      </c>
      <c r="J130" s="70">
        <f t="shared" si="99"/>
        <v>750</v>
      </c>
      <c r="K130" s="70">
        <f t="shared" si="99"/>
        <v>770</v>
      </c>
      <c r="L130" s="70">
        <f t="shared" si="99"/>
        <v>759</v>
      </c>
      <c r="M130" s="165">
        <f t="shared" si="99"/>
        <v>756</v>
      </c>
      <c r="N130" s="159">
        <f t="shared" si="58"/>
        <v>0</v>
      </c>
      <c r="O130" s="70">
        <f t="shared" ref="O130:Q131" si="100">O160</f>
        <v>2499</v>
      </c>
      <c r="P130" s="70">
        <f t="shared" si="100"/>
        <v>2574</v>
      </c>
      <c r="Q130" s="69">
        <f t="shared" si="100"/>
        <v>2651</v>
      </c>
    </row>
    <row r="131" spans="1:17" ht="18" thickTop="1" thickBot="1" x14ac:dyDescent="0.3">
      <c r="A131" s="65" t="s">
        <v>194</v>
      </c>
      <c r="B131" s="66">
        <v>68021501</v>
      </c>
      <c r="C131" s="69">
        <f t="shared" si="99"/>
        <v>0</v>
      </c>
      <c r="D131" s="70">
        <f t="shared" si="99"/>
        <v>0</v>
      </c>
      <c r="E131" s="70">
        <f t="shared" si="99"/>
        <v>0</v>
      </c>
      <c r="F131" s="163">
        <f t="shared" si="99"/>
        <v>0</v>
      </c>
      <c r="G131" s="70">
        <f t="shared" si="99"/>
        <v>80</v>
      </c>
      <c r="H131" s="163">
        <f t="shared" si="99"/>
        <v>80</v>
      </c>
      <c r="I131" s="70">
        <f t="shared" si="99"/>
        <v>0</v>
      </c>
      <c r="J131" s="70">
        <f t="shared" si="99"/>
        <v>20</v>
      </c>
      <c r="K131" s="70">
        <f t="shared" si="99"/>
        <v>20</v>
      </c>
      <c r="L131" s="70">
        <f t="shared" si="99"/>
        <v>20</v>
      </c>
      <c r="M131" s="165">
        <f t="shared" si="99"/>
        <v>20</v>
      </c>
      <c r="N131" s="159">
        <f t="shared" si="58"/>
        <v>0</v>
      </c>
      <c r="O131" s="70">
        <f t="shared" si="100"/>
        <v>80</v>
      </c>
      <c r="P131" s="70">
        <f t="shared" si="100"/>
        <v>80</v>
      </c>
      <c r="Q131" s="69">
        <f t="shared" si="100"/>
        <v>80</v>
      </c>
    </row>
    <row r="132" spans="1:17" ht="18" thickTop="1" thickBot="1" x14ac:dyDescent="0.3">
      <c r="A132" s="65" t="s">
        <v>195</v>
      </c>
      <c r="B132" s="66">
        <v>68025050</v>
      </c>
      <c r="C132" s="69">
        <f t="shared" si="99"/>
        <v>0</v>
      </c>
      <c r="D132" s="70">
        <f t="shared" si="99"/>
        <v>0</v>
      </c>
      <c r="E132" s="70">
        <f t="shared" si="99"/>
        <v>0</v>
      </c>
      <c r="F132" s="163">
        <f t="shared" si="99"/>
        <v>0</v>
      </c>
      <c r="G132" s="70">
        <f t="shared" si="99"/>
        <v>0</v>
      </c>
      <c r="H132" s="163">
        <f t="shared" si="99"/>
        <v>0</v>
      </c>
      <c r="I132" s="70">
        <f t="shared" si="99"/>
        <v>0</v>
      </c>
      <c r="J132" s="70">
        <f t="shared" si="99"/>
        <v>0</v>
      </c>
      <c r="K132" s="70">
        <f t="shared" si="99"/>
        <v>0</v>
      </c>
      <c r="L132" s="70">
        <f t="shared" si="99"/>
        <v>0</v>
      </c>
      <c r="M132" s="165">
        <f t="shared" si="99"/>
        <v>0</v>
      </c>
      <c r="N132" s="159">
        <f t="shared" si="58"/>
        <v>0</v>
      </c>
      <c r="O132" s="70">
        <f t="shared" si="99"/>
        <v>0</v>
      </c>
      <c r="P132" s="70">
        <f t="shared" si="99"/>
        <v>0</v>
      </c>
      <c r="Q132" s="69">
        <f t="shared" si="99"/>
        <v>0</v>
      </c>
    </row>
    <row r="133" spans="1:17" ht="18" thickTop="1" thickBot="1" x14ac:dyDescent="0.35">
      <c r="A133" s="61" t="s">
        <v>196</v>
      </c>
      <c r="B133" s="62">
        <v>7002</v>
      </c>
      <c r="C133" s="63">
        <f t="shared" ref="C133:Q133" si="101">SUM(C134:C137)</f>
        <v>0</v>
      </c>
      <c r="D133" s="64">
        <f t="shared" si="101"/>
        <v>0</v>
      </c>
      <c r="E133" s="64">
        <f t="shared" si="101"/>
        <v>527824.29999999993</v>
      </c>
      <c r="F133" s="157">
        <f t="shared" si="101"/>
        <v>0</v>
      </c>
      <c r="G133" s="64">
        <f t="shared" si="101"/>
        <v>440</v>
      </c>
      <c r="H133" s="157">
        <f t="shared" si="101"/>
        <v>440</v>
      </c>
      <c r="I133" s="64">
        <f t="shared" si="101"/>
        <v>0</v>
      </c>
      <c r="J133" s="64">
        <f t="shared" si="101"/>
        <v>160</v>
      </c>
      <c r="K133" s="64">
        <f t="shared" si="101"/>
        <v>140</v>
      </c>
      <c r="L133" s="64">
        <f t="shared" si="101"/>
        <v>70</v>
      </c>
      <c r="M133" s="158">
        <f t="shared" si="101"/>
        <v>70</v>
      </c>
      <c r="N133" s="159">
        <f t="shared" si="58"/>
        <v>0</v>
      </c>
      <c r="O133" s="64">
        <f t="shared" si="101"/>
        <v>400</v>
      </c>
      <c r="P133" s="64">
        <f t="shared" si="101"/>
        <v>400</v>
      </c>
      <c r="Q133" s="63">
        <f t="shared" si="101"/>
        <v>400</v>
      </c>
    </row>
    <row r="134" spans="1:17" ht="18" thickTop="1" thickBot="1" x14ac:dyDescent="0.3">
      <c r="A134" s="65" t="s">
        <v>197</v>
      </c>
      <c r="B134" s="66">
        <v>70020501</v>
      </c>
      <c r="C134" s="69">
        <f t="shared" ref="C134:Q134" si="102">C164</f>
        <v>0</v>
      </c>
      <c r="D134" s="70">
        <f t="shared" si="102"/>
        <v>0</v>
      </c>
      <c r="E134" s="70">
        <f t="shared" si="102"/>
        <v>0</v>
      </c>
      <c r="F134" s="163">
        <f t="shared" si="102"/>
        <v>0</v>
      </c>
      <c r="G134" s="70">
        <f t="shared" si="102"/>
        <v>0</v>
      </c>
      <c r="H134" s="163">
        <f t="shared" si="102"/>
        <v>0</v>
      </c>
      <c r="I134" s="70">
        <f t="shared" si="102"/>
        <v>0</v>
      </c>
      <c r="J134" s="70">
        <f t="shared" si="102"/>
        <v>0</v>
      </c>
      <c r="K134" s="70">
        <f t="shared" si="102"/>
        <v>0</v>
      </c>
      <c r="L134" s="70">
        <f t="shared" si="102"/>
        <v>0</v>
      </c>
      <c r="M134" s="165">
        <f t="shared" si="102"/>
        <v>0</v>
      </c>
      <c r="N134" s="159">
        <f t="shared" si="58"/>
        <v>0</v>
      </c>
      <c r="O134" s="70">
        <f t="shared" si="102"/>
        <v>0</v>
      </c>
      <c r="P134" s="70">
        <f t="shared" si="102"/>
        <v>0</v>
      </c>
      <c r="Q134" s="69">
        <f t="shared" si="102"/>
        <v>0</v>
      </c>
    </row>
    <row r="135" spans="1:17" ht="18" thickTop="1" thickBot="1" x14ac:dyDescent="0.3">
      <c r="A135" s="65" t="s">
        <v>198</v>
      </c>
      <c r="B135" s="66">
        <v>700206</v>
      </c>
      <c r="C135" s="69">
        <f>C165+C187</f>
        <v>0</v>
      </c>
      <c r="D135" s="70">
        <f t="shared" ref="D135:M137" si="103">D165+D187</f>
        <v>0</v>
      </c>
      <c r="E135" s="70">
        <f t="shared" si="103"/>
        <v>113792.76</v>
      </c>
      <c r="F135" s="163">
        <f t="shared" si="103"/>
        <v>0</v>
      </c>
      <c r="G135" s="70">
        <f t="shared" si="103"/>
        <v>200</v>
      </c>
      <c r="H135" s="163">
        <f t="shared" si="103"/>
        <v>200</v>
      </c>
      <c r="I135" s="70">
        <f t="shared" si="103"/>
        <v>0</v>
      </c>
      <c r="J135" s="70">
        <f t="shared" si="103"/>
        <v>90</v>
      </c>
      <c r="K135" s="70">
        <f t="shared" si="103"/>
        <v>70</v>
      </c>
      <c r="L135" s="70">
        <f t="shared" si="103"/>
        <v>20</v>
      </c>
      <c r="M135" s="165">
        <f t="shared" si="103"/>
        <v>20</v>
      </c>
      <c r="N135" s="159">
        <f t="shared" si="58"/>
        <v>0</v>
      </c>
      <c r="O135" s="70">
        <f t="shared" ref="O135:Q137" si="104">O165+O187</f>
        <v>200</v>
      </c>
      <c r="P135" s="70">
        <f t="shared" si="104"/>
        <v>200</v>
      </c>
      <c r="Q135" s="69">
        <f t="shared" si="104"/>
        <v>200</v>
      </c>
    </row>
    <row r="136" spans="1:17" ht="18" thickTop="1" thickBot="1" x14ac:dyDescent="0.3">
      <c r="A136" s="65" t="s">
        <v>199</v>
      </c>
      <c r="B136" s="66">
        <v>700207</v>
      </c>
      <c r="C136" s="69">
        <f>C166+C188</f>
        <v>0</v>
      </c>
      <c r="D136" s="70">
        <f t="shared" si="103"/>
        <v>0</v>
      </c>
      <c r="E136" s="70">
        <f t="shared" si="103"/>
        <v>0</v>
      </c>
      <c r="F136" s="163">
        <f t="shared" si="103"/>
        <v>0</v>
      </c>
      <c r="G136" s="70">
        <f t="shared" si="103"/>
        <v>0</v>
      </c>
      <c r="H136" s="163">
        <f t="shared" si="103"/>
        <v>0</v>
      </c>
      <c r="I136" s="70">
        <f t="shared" si="103"/>
        <v>0</v>
      </c>
      <c r="J136" s="70">
        <f t="shared" si="103"/>
        <v>0</v>
      </c>
      <c r="K136" s="70">
        <f t="shared" si="103"/>
        <v>0</v>
      </c>
      <c r="L136" s="70">
        <f t="shared" si="103"/>
        <v>0</v>
      </c>
      <c r="M136" s="165">
        <f t="shared" si="103"/>
        <v>0</v>
      </c>
      <c r="N136" s="159">
        <f t="shared" si="58"/>
        <v>0</v>
      </c>
      <c r="O136" s="70">
        <f t="shared" si="104"/>
        <v>0</v>
      </c>
      <c r="P136" s="70">
        <f t="shared" si="104"/>
        <v>0</v>
      </c>
      <c r="Q136" s="69">
        <f t="shared" si="104"/>
        <v>0</v>
      </c>
    </row>
    <row r="137" spans="1:17" ht="18" thickTop="1" thickBot="1" x14ac:dyDescent="0.3">
      <c r="A137" s="65" t="s">
        <v>200</v>
      </c>
      <c r="B137" s="66">
        <v>700250</v>
      </c>
      <c r="C137" s="69">
        <f>C167+C189</f>
        <v>0</v>
      </c>
      <c r="D137" s="70">
        <f t="shared" si="103"/>
        <v>0</v>
      </c>
      <c r="E137" s="70">
        <f t="shared" si="103"/>
        <v>414031.54</v>
      </c>
      <c r="F137" s="163">
        <f t="shared" si="103"/>
        <v>0</v>
      </c>
      <c r="G137" s="70">
        <f t="shared" si="103"/>
        <v>240</v>
      </c>
      <c r="H137" s="163">
        <f t="shared" si="103"/>
        <v>240</v>
      </c>
      <c r="I137" s="70">
        <f t="shared" si="103"/>
        <v>0</v>
      </c>
      <c r="J137" s="70">
        <f>J167+J189</f>
        <v>70</v>
      </c>
      <c r="K137" s="70">
        <f t="shared" si="103"/>
        <v>70</v>
      </c>
      <c r="L137" s="70">
        <f t="shared" si="103"/>
        <v>50</v>
      </c>
      <c r="M137" s="165">
        <f t="shared" si="103"/>
        <v>50</v>
      </c>
      <c r="N137" s="159">
        <f t="shared" si="58"/>
        <v>0</v>
      </c>
      <c r="O137" s="70">
        <f t="shared" si="104"/>
        <v>200</v>
      </c>
      <c r="P137" s="70">
        <f t="shared" si="104"/>
        <v>200</v>
      </c>
      <c r="Q137" s="69">
        <f t="shared" si="104"/>
        <v>200</v>
      </c>
    </row>
    <row r="138" spans="1:17" ht="18" thickTop="1" thickBot="1" x14ac:dyDescent="0.35">
      <c r="A138" s="61" t="s">
        <v>201</v>
      </c>
      <c r="B138" s="62">
        <v>7402</v>
      </c>
      <c r="C138" s="63">
        <f t="shared" ref="C138:E138" si="105">SUM(C139:C141)</f>
        <v>0</v>
      </c>
      <c r="D138" s="64">
        <f t="shared" si="105"/>
        <v>0</v>
      </c>
      <c r="E138" s="64">
        <f t="shared" si="105"/>
        <v>2502767.7599999998</v>
      </c>
      <c r="F138" s="157">
        <f>SUM(F139:F141)</f>
        <v>0</v>
      </c>
      <c r="G138" s="64">
        <f>SUM(G139:G141)</f>
        <v>6131</v>
      </c>
      <c r="H138" s="157">
        <f>SUM(H139:H141)</f>
        <v>6131</v>
      </c>
      <c r="I138" s="64">
        <f>SUM(I139:I141)</f>
        <v>939</v>
      </c>
      <c r="J138" s="64">
        <f t="shared" ref="J138:Q138" si="106">SUM(J139:J141)</f>
        <v>928</v>
      </c>
      <c r="K138" s="64">
        <f t="shared" si="106"/>
        <v>4960</v>
      </c>
      <c r="L138" s="64">
        <f t="shared" si="106"/>
        <v>143</v>
      </c>
      <c r="M138" s="158">
        <f t="shared" si="106"/>
        <v>100</v>
      </c>
      <c r="N138" s="159">
        <f t="shared" si="58"/>
        <v>0</v>
      </c>
      <c r="O138" s="64">
        <f t="shared" si="106"/>
        <v>625</v>
      </c>
      <c r="P138" s="64">
        <f t="shared" si="106"/>
        <v>686</v>
      </c>
      <c r="Q138" s="63">
        <f t="shared" si="106"/>
        <v>734</v>
      </c>
    </row>
    <row r="139" spans="1:17" ht="18" thickTop="1" thickBot="1" x14ac:dyDescent="0.3">
      <c r="A139" s="65" t="s">
        <v>202</v>
      </c>
      <c r="B139" s="66">
        <v>74020501</v>
      </c>
      <c r="C139" s="69">
        <f t="shared" ref="C139:F140" si="107">C169</f>
        <v>0</v>
      </c>
      <c r="D139" s="70">
        <f t="shared" si="107"/>
        <v>0</v>
      </c>
      <c r="E139" s="70">
        <f>E169+E191</f>
        <v>27550</v>
      </c>
      <c r="F139" s="163">
        <f t="shared" si="107"/>
        <v>0</v>
      </c>
      <c r="G139" s="70">
        <f t="shared" ref="G139:N142" si="108">G169+G191</f>
        <v>5</v>
      </c>
      <c r="H139" s="163">
        <f t="shared" si="108"/>
        <v>5</v>
      </c>
      <c r="I139" s="70">
        <f t="shared" si="108"/>
        <v>0</v>
      </c>
      <c r="J139" s="70">
        <f t="shared" si="108"/>
        <v>5</v>
      </c>
      <c r="K139" s="70">
        <f t="shared" si="108"/>
        <v>0</v>
      </c>
      <c r="L139" s="70">
        <f t="shared" si="108"/>
        <v>0</v>
      </c>
      <c r="M139" s="165">
        <f t="shared" si="108"/>
        <v>0</v>
      </c>
      <c r="N139" s="159">
        <f t="shared" si="58"/>
        <v>0</v>
      </c>
      <c r="O139" s="70">
        <f t="shared" ref="O139:Q141" si="109">O169+O191</f>
        <v>0</v>
      </c>
      <c r="P139" s="70">
        <f t="shared" si="109"/>
        <v>0</v>
      </c>
      <c r="Q139" s="69">
        <f t="shared" si="109"/>
        <v>0</v>
      </c>
    </row>
    <row r="140" spans="1:17" ht="18" thickTop="1" thickBot="1" x14ac:dyDescent="0.3">
      <c r="A140" s="65" t="s">
        <v>203</v>
      </c>
      <c r="B140" s="66">
        <v>74020502</v>
      </c>
      <c r="C140" s="69">
        <f t="shared" si="107"/>
        <v>0</v>
      </c>
      <c r="D140" s="70">
        <f t="shared" si="107"/>
        <v>0</v>
      </c>
      <c r="E140" s="70">
        <f t="shared" si="107"/>
        <v>0</v>
      </c>
      <c r="F140" s="163">
        <f t="shared" si="107"/>
        <v>0</v>
      </c>
      <c r="G140" s="70">
        <f t="shared" si="108"/>
        <v>18</v>
      </c>
      <c r="H140" s="163">
        <f t="shared" si="108"/>
        <v>18</v>
      </c>
      <c r="I140" s="70">
        <f t="shared" si="108"/>
        <v>0</v>
      </c>
      <c r="J140" s="70">
        <f t="shared" si="108"/>
        <v>18</v>
      </c>
      <c r="K140" s="70">
        <f t="shared" ref="K140:M140" si="110">K170</f>
        <v>0</v>
      </c>
      <c r="L140" s="70">
        <f t="shared" si="110"/>
        <v>0</v>
      </c>
      <c r="M140" s="165">
        <f t="shared" si="110"/>
        <v>0</v>
      </c>
      <c r="N140" s="159">
        <f t="shared" si="58"/>
        <v>0</v>
      </c>
      <c r="O140" s="70">
        <f t="shared" si="109"/>
        <v>0</v>
      </c>
      <c r="P140" s="70">
        <f t="shared" si="109"/>
        <v>0</v>
      </c>
      <c r="Q140" s="69">
        <f t="shared" si="109"/>
        <v>0</v>
      </c>
    </row>
    <row r="141" spans="1:17" ht="18" thickTop="1" thickBot="1" x14ac:dyDescent="0.3">
      <c r="A141" s="65" t="s">
        <v>204</v>
      </c>
      <c r="B141" s="66">
        <v>740206</v>
      </c>
      <c r="C141" s="69">
        <f t="shared" ref="C141:F142" si="111">C171+C193</f>
        <v>0</v>
      </c>
      <c r="D141" s="70">
        <f t="shared" si="111"/>
        <v>0</v>
      </c>
      <c r="E141" s="70">
        <f t="shared" si="111"/>
        <v>2475217.7599999998</v>
      </c>
      <c r="F141" s="163">
        <f t="shared" si="111"/>
        <v>0</v>
      </c>
      <c r="G141" s="70">
        <f t="shared" si="108"/>
        <v>6108</v>
      </c>
      <c r="H141" s="163">
        <f t="shared" si="108"/>
        <v>6108</v>
      </c>
      <c r="I141" s="70">
        <f t="shared" si="108"/>
        <v>939</v>
      </c>
      <c r="J141" s="70">
        <f t="shared" si="108"/>
        <v>905</v>
      </c>
      <c r="K141" s="70">
        <f t="shared" si="108"/>
        <v>4960</v>
      </c>
      <c r="L141" s="70">
        <f t="shared" si="108"/>
        <v>143</v>
      </c>
      <c r="M141" s="165">
        <f t="shared" si="108"/>
        <v>100</v>
      </c>
      <c r="N141" s="159">
        <f t="shared" si="108"/>
        <v>0</v>
      </c>
      <c r="O141" s="70">
        <f t="shared" si="109"/>
        <v>625</v>
      </c>
      <c r="P141" s="70">
        <f t="shared" si="109"/>
        <v>686</v>
      </c>
      <c r="Q141" s="69">
        <f t="shared" si="109"/>
        <v>734</v>
      </c>
    </row>
    <row r="142" spans="1:17" ht="18" thickTop="1" thickBot="1" x14ac:dyDescent="0.35">
      <c r="A142" s="61" t="s">
        <v>205</v>
      </c>
      <c r="B142" s="62">
        <v>84020301</v>
      </c>
      <c r="C142" s="63">
        <f t="shared" si="111"/>
        <v>0</v>
      </c>
      <c r="D142" s="64">
        <f t="shared" si="111"/>
        <v>0</v>
      </c>
      <c r="E142" s="64">
        <f t="shared" si="111"/>
        <v>1970219.08</v>
      </c>
      <c r="F142" s="157">
        <f t="shared" si="111"/>
        <v>0</v>
      </c>
      <c r="G142" s="64">
        <f>G172+G194</f>
        <v>5952</v>
      </c>
      <c r="H142" s="157">
        <f t="shared" si="108"/>
        <v>5952</v>
      </c>
      <c r="I142" s="64">
        <f t="shared" si="108"/>
        <v>0</v>
      </c>
      <c r="J142" s="64">
        <f t="shared" si="108"/>
        <v>1067</v>
      </c>
      <c r="K142" s="64">
        <f t="shared" si="108"/>
        <v>4611</v>
      </c>
      <c r="L142" s="64">
        <f t="shared" si="108"/>
        <v>118</v>
      </c>
      <c r="M142" s="158">
        <f t="shared" si="108"/>
        <v>156</v>
      </c>
      <c r="N142" s="159">
        <f t="shared" si="58"/>
        <v>0</v>
      </c>
      <c r="O142" s="64">
        <f>O172+O194</f>
        <v>124</v>
      </c>
      <c r="P142" s="64">
        <f>P172+P194</f>
        <v>130</v>
      </c>
      <c r="Q142" s="63">
        <f>Q172+Q194</f>
        <v>135</v>
      </c>
    </row>
    <row r="143" spans="1:17" ht="18" thickTop="1" thickBot="1" x14ac:dyDescent="0.35">
      <c r="A143" s="74" t="s">
        <v>206</v>
      </c>
      <c r="B143" s="75" t="s">
        <v>207</v>
      </c>
      <c r="C143" s="76">
        <f>C144+C145+C146+C147+C150+C153+C154+C159+C163+C168+C172</f>
        <v>0</v>
      </c>
      <c r="D143" s="77">
        <f>D144+D145+D146+D147+D150+D153+D154+D159+D163+D168+D172</f>
        <v>0</v>
      </c>
      <c r="E143" s="77">
        <f t="shared" ref="E143:Q143" si="112">E144+E145+E146+E147+E150+E153+E154+E159+E163+E168+E172</f>
        <v>5109247.0399999991</v>
      </c>
      <c r="F143" s="166">
        <f t="shared" si="112"/>
        <v>0</v>
      </c>
      <c r="G143" s="77">
        <f>G144+G145+G146+G147+G150+G153+G154+G159+G163+G168+G172</f>
        <v>6378.6399999999994</v>
      </c>
      <c r="H143" s="166">
        <f>H144+H145+H146+H147+H150+H153+H154+H159+H163+H168+H172</f>
        <v>6378.6399999999994</v>
      </c>
      <c r="I143" s="77">
        <f>I144+I145+I146+I147+I150+I153+I154+I159+I163+I168+I172</f>
        <v>0</v>
      </c>
      <c r="J143" s="77">
        <f t="shared" si="112"/>
        <v>1818.6599999999999</v>
      </c>
      <c r="K143" s="77">
        <f t="shared" si="112"/>
        <v>1649.6599999999999</v>
      </c>
      <c r="L143" s="77">
        <f t="shared" si="112"/>
        <v>1417.6599999999999</v>
      </c>
      <c r="M143" s="167">
        <f t="shared" si="112"/>
        <v>1492.6599999999999</v>
      </c>
      <c r="N143" s="168">
        <f t="shared" si="58"/>
        <v>0</v>
      </c>
      <c r="O143" s="77">
        <f t="shared" si="112"/>
        <v>5542.73</v>
      </c>
      <c r="P143" s="77">
        <f t="shared" si="112"/>
        <v>5616.8099999999995</v>
      </c>
      <c r="Q143" s="76">
        <f t="shared" si="112"/>
        <v>5702.8899999999994</v>
      </c>
    </row>
    <row r="144" spans="1:17" ht="18" thickTop="1" thickBot="1" x14ac:dyDescent="0.35">
      <c r="A144" s="78" t="s">
        <v>177</v>
      </c>
      <c r="B144" s="79" t="s">
        <v>208</v>
      </c>
      <c r="C144" s="80"/>
      <c r="D144" s="81">
        <f>C144*1000</f>
        <v>0</v>
      </c>
      <c r="E144" s="81">
        <v>1810697.3</v>
      </c>
      <c r="F144" s="169"/>
      <c r="G144" s="170">
        <v>2105</v>
      </c>
      <c r="H144" s="169">
        <f>SUM(J144:M144)</f>
        <v>2105</v>
      </c>
      <c r="I144" s="81"/>
      <c r="J144" s="81">
        <v>605</v>
      </c>
      <c r="K144" s="81">
        <v>550</v>
      </c>
      <c r="L144" s="81">
        <v>440</v>
      </c>
      <c r="M144" s="171">
        <v>510</v>
      </c>
      <c r="N144" s="172">
        <f t="shared" si="58"/>
        <v>0</v>
      </c>
      <c r="O144" s="81">
        <v>2129</v>
      </c>
      <c r="P144" s="81">
        <v>2129</v>
      </c>
      <c r="Q144" s="80">
        <v>2129</v>
      </c>
    </row>
    <row r="145" spans="1:17" ht="18" thickTop="1" thickBot="1" x14ac:dyDescent="0.35">
      <c r="A145" s="78" t="s">
        <v>178</v>
      </c>
      <c r="B145" s="79" t="s">
        <v>209</v>
      </c>
      <c r="C145" s="80">
        <v>0</v>
      </c>
      <c r="D145" s="81">
        <f t="shared" ref="D145:D146" si="113">C145*1000</f>
        <v>0</v>
      </c>
      <c r="E145" s="81"/>
      <c r="F145" s="169"/>
      <c r="G145" s="170"/>
      <c r="H145" s="169"/>
      <c r="I145" s="81"/>
      <c r="J145" s="81"/>
      <c r="K145" s="81"/>
      <c r="L145" s="81"/>
      <c r="M145" s="171"/>
      <c r="N145" s="172">
        <f t="shared" si="58"/>
        <v>0</v>
      </c>
      <c r="O145" s="81"/>
      <c r="P145" s="81"/>
      <c r="Q145" s="80"/>
    </row>
    <row r="146" spans="1:17" ht="18" thickTop="1" thickBot="1" x14ac:dyDescent="0.35">
      <c r="A146" s="78" t="s">
        <v>179</v>
      </c>
      <c r="B146" s="79" t="s">
        <v>210</v>
      </c>
      <c r="C146" s="80"/>
      <c r="D146" s="81">
        <f t="shared" si="113"/>
        <v>0</v>
      </c>
      <c r="E146" s="81">
        <v>69292.56</v>
      </c>
      <c r="F146" s="169"/>
      <c r="G146" s="170">
        <v>22</v>
      </c>
      <c r="H146" s="169">
        <f>SUM(J146:M146)</f>
        <v>22</v>
      </c>
      <c r="I146" s="81"/>
      <c r="J146" s="81">
        <v>7</v>
      </c>
      <c r="K146" s="81">
        <v>6</v>
      </c>
      <c r="L146" s="81">
        <v>5</v>
      </c>
      <c r="M146" s="171">
        <v>4</v>
      </c>
      <c r="N146" s="172">
        <f t="shared" si="58"/>
        <v>0</v>
      </c>
      <c r="O146" s="81">
        <v>9</v>
      </c>
      <c r="P146" s="81"/>
      <c r="Q146" s="80"/>
    </row>
    <row r="147" spans="1:17" ht="18" thickTop="1" thickBot="1" x14ac:dyDescent="0.35">
      <c r="A147" s="78" t="s">
        <v>180</v>
      </c>
      <c r="B147" s="79" t="s">
        <v>211</v>
      </c>
      <c r="C147" s="80">
        <f t="shared" ref="C147:Q147" si="114">SUM(C148:C149)</f>
        <v>0</v>
      </c>
      <c r="D147" s="81">
        <f t="shared" si="114"/>
        <v>0</v>
      </c>
      <c r="E147" s="81">
        <f t="shared" si="114"/>
        <v>70112.259999999995</v>
      </c>
      <c r="F147" s="169">
        <f t="shared" si="114"/>
        <v>0</v>
      </c>
      <c r="G147" s="81">
        <f t="shared" si="114"/>
        <v>95</v>
      </c>
      <c r="H147" s="169">
        <f t="shared" si="114"/>
        <v>95</v>
      </c>
      <c r="I147" s="81"/>
      <c r="J147" s="81">
        <f t="shared" si="114"/>
        <v>26</v>
      </c>
      <c r="K147" s="81">
        <f t="shared" si="114"/>
        <v>26</v>
      </c>
      <c r="L147" s="81">
        <f t="shared" si="114"/>
        <v>22</v>
      </c>
      <c r="M147" s="171">
        <f t="shared" si="114"/>
        <v>21</v>
      </c>
      <c r="N147" s="172">
        <f t="shared" si="58"/>
        <v>0</v>
      </c>
      <c r="O147" s="81">
        <f t="shared" si="114"/>
        <v>93</v>
      </c>
      <c r="P147" s="81">
        <f t="shared" si="114"/>
        <v>93</v>
      </c>
      <c r="Q147" s="80">
        <f t="shared" si="114"/>
        <v>93</v>
      </c>
    </row>
    <row r="148" spans="1:17" ht="18" thickTop="1" thickBot="1" x14ac:dyDescent="0.35">
      <c r="A148" s="82" t="s">
        <v>212</v>
      </c>
      <c r="B148" s="72" t="s">
        <v>213</v>
      </c>
      <c r="C148" s="83"/>
      <c r="D148" s="84">
        <f t="shared" ref="D148:D149" si="115">C148*1000</f>
        <v>0</v>
      </c>
      <c r="E148" s="84">
        <v>70112.259999999995</v>
      </c>
      <c r="F148" s="173"/>
      <c r="G148" s="170">
        <v>95</v>
      </c>
      <c r="H148" s="173">
        <f t="shared" ref="H148:H149" si="116">SUM(J148:M148)</f>
        <v>95</v>
      </c>
      <c r="I148" s="84"/>
      <c r="J148" s="84">
        <v>26</v>
      </c>
      <c r="K148" s="84">
        <v>26</v>
      </c>
      <c r="L148" s="84">
        <v>22</v>
      </c>
      <c r="M148" s="174">
        <v>21</v>
      </c>
      <c r="N148" s="172">
        <f t="shared" si="58"/>
        <v>0</v>
      </c>
      <c r="O148" s="84">
        <v>93</v>
      </c>
      <c r="P148" s="84">
        <v>93</v>
      </c>
      <c r="Q148" s="83">
        <v>93</v>
      </c>
    </row>
    <row r="149" spans="1:17" ht="18" thickTop="1" thickBot="1" x14ac:dyDescent="0.35">
      <c r="A149" s="82" t="s">
        <v>214</v>
      </c>
      <c r="B149" s="72" t="s">
        <v>215</v>
      </c>
      <c r="C149" s="83"/>
      <c r="D149" s="84">
        <f t="shared" si="115"/>
        <v>0</v>
      </c>
      <c r="E149" s="84"/>
      <c r="F149" s="173"/>
      <c r="G149" s="170"/>
      <c r="H149" s="173">
        <f t="shared" si="116"/>
        <v>0</v>
      </c>
      <c r="I149" s="84"/>
      <c r="J149" s="84"/>
      <c r="K149" s="84"/>
      <c r="L149" s="84"/>
      <c r="M149" s="174"/>
      <c r="N149" s="172">
        <f t="shared" si="58"/>
        <v>0</v>
      </c>
      <c r="O149" s="84"/>
      <c r="P149" s="84"/>
      <c r="Q149" s="83"/>
    </row>
    <row r="150" spans="1:17" ht="18" thickTop="1" thickBot="1" x14ac:dyDescent="0.35">
      <c r="A150" s="78" t="s">
        <v>181</v>
      </c>
      <c r="B150" s="79" t="s">
        <v>216</v>
      </c>
      <c r="C150" s="80">
        <f>SUM(C151:C152)</f>
        <v>0</v>
      </c>
      <c r="D150" s="81">
        <f t="shared" ref="D150:Q150" si="117">SUM(D151:D152)</f>
        <v>0</v>
      </c>
      <c r="E150" s="81">
        <f t="shared" si="117"/>
        <v>543424.52</v>
      </c>
      <c r="F150" s="169">
        <f t="shared" si="117"/>
        <v>0</v>
      </c>
      <c r="G150" s="81">
        <f>SUM(G151:G152)</f>
        <v>275.64</v>
      </c>
      <c r="H150" s="169">
        <f>SUM(H151:H152)</f>
        <v>275.64</v>
      </c>
      <c r="I150" s="81"/>
      <c r="J150" s="81">
        <f t="shared" si="117"/>
        <v>80.66</v>
      </c>
      <c r="K150" s="81">
        <f t="shared" si="117"/>
        <v>80.66</v>
      </c>
      <c r="L150" s="81">
        <f t="shared" si="117"/>
        <v>58.66</v>
      </c>
      <c r="M150" s="171">
        <f t="shared" si="117"/>
        <v>55.66</v>
      </c>
      <c r="N150" s="172">
        <f t="shared" si="58"/>
        <v>0</v>
      </c>
      <c r="O150" s="81">
        <f t="shared" si="117"/>
        <v>284.73</v>
      </c>
      <c r="P150" s="81">
        <f t="shared" si="117"/>
        <v>292.81</v>
      </c>
      <c r="Q150" s="80">
        <f t="shared" si="117"/>
        <v>301.89</v>
      </c>
    </row>
    <row r="151" spans="1:17" ht="18" thickTop="1" thickBot="1" x14ac:dyDescent="0.3">
      <c r="A151" s="71" t="s">
        <v>182</v>
      </c>
      <c r="B151" s="72" t="s">
        <v>217</v>
      </c>
      <c r="C151" s="83"/>
      <c r="D151" s="84">
        <f t="shared" ref="D151:D152" si="118">C151*1000</f>
        <v>0</v>
      </c>
      <c r="E151" s="84">
        <v>541534.31000000006</v>
      </c>
      <c r="F151" s="173"/>
      <c r="G151" s="170">
        <v>273</v>
      </c>
      <c r="H151" s="173">
        <f>SUM(J151:M151)</f>
        <v>273</v>
      </c>
      <c r="I151" s="84"/>
      <c r="J151" s="84">
        <v>80</v>
      </c>
      <c r="K151" s="84">
        <v>80</v>
      </c>
      <c r="L151" s="84">
        <v>58</v>
      </c>
      <c r="M151" s="174">
        <v>55</v>
      </c>
      <c r="N151" s="172">
        <f t="shared" si="58"/>
        <v>0</v>
      </c>
      <c r="O151" s="84">
        <v>282</v>
      </c>
      <c r="P151" s="84">
        <v>290</v>
      </c>
      <c r="Q151" s="83">
        <v>299</v>
      </c>
    </row>
    <row r="152" spans="1:17" ht="18" thickTop="1" thickBot="1" x14ac:dyDescent="0.3">
      <c r="A152" s="71" t="s">
        <v>183</v>
      </c>
      <c r="B152" s="72" t="s">
        <v>218</v>
      </c>
      <c r="C152" s="83">
        <v>0</v>
      </c>
      <c r="D152" s="84">
        <f t="shared" si="118"/>
        <v>0</v>
      </c>
      <c r="E152" s="84">
        <v>1890.21</v>
      </c>
      <c r="F152" s="173">
        <v>0</v>
      </c>
      <c r="G152" s="170">
        <v>2.64</v>
      </c>
      <c r="H152" s="173">
        <f>SUM(J152:M152)</f>
        <v>2.64</v>
      </c>
      <c r="I152" s="84"/>
      <c r="J152" s="84">
        <v>0.66</v>
      </c>
      <c r="K152" s="84">
        <v>0.66</v>
      </c>
      <c r="L152" s="84">
        <v>0.66</v>
      </c>
      <c r="M152" s="174">
        <v>0.66</v>
      </c>
      <c r="N152" s="172">
        <f t="shared" si="58"/>
        <v>0</v>
      </c>
      <c r="O152" s="84">
        <v>2.73</v>
      </c>
      <c r="P152" s="84">
        <v>2.81</v>
      </c>
      <c r="Q152" s="83">
        <v>2.89</v>
      </c>
    </row>
    <row r="153" spans="1:17" ht="18" thickTop="1" thickBot="1" x14ac:dyDescent="0.3">
      <c r="A153" s="85" t="s">
        <v>184</v>
      </c>
      <c r="B153" s="79" t="s">
        <v>219</v>
      </c>
      <c r="C153" s="80"/>
      <c r="D153" s="81">
        <f>C153*1000</f>
        <v>0</v>
      </c>
      <c r="E153" s="81">
        <v>3805.35</v>
      </c>
      <c r="F153" s="169"/>
      <c r="G153" s="170">
        <v>5</v>
      </c>
      <c r="H153" s="169">
        <f>SUM(J153:M153)</f>
        <v>5</v>
      </c>
      <c r="I153" s="81"/>
      <c r="J153" s="81">
        <v>2</v>
      </c>
      <c r="K153" s="81">
        <v>2</v>
      </c>
      <c r="L153" s="81">
        <v>1</v>
      </c>
      <c r="M153" s="171">
        <v>0</v>
      </c>
      <c r="N153" s="172">
        <f t="shared" si="58"/>
        <v>0</v>
      </c>
      <c r="O153" s="81">
        <v>5</v>
      </c>
      <c r="P153" s="81">
        <v>5</v>
      </c>
      <c r="Q153" s="80">
        <v>5</v>
      </c>
    </row>
    <row r="154" spans="1:17" ht="18" thickTop="1" thickBot="1" x14ac:dyDescent="0.35">
      <c r="A154" s="78" t="s">
        <v>185</v>
      </c>
      <c r="B154" s="79" t="s">
        <v>220</v>
      </c>
      <c r="C154" s="80">
        <f t="shared" ref="C154:Q154" si="119">SUM(C155:C158)</f>
        <v>0</v>
      </c>
      <c r="D154" s="81">
        <f t="shared" si="119"/>
        <v>0</v>
      </c>
      <c r="E154" s="81">
        <f t="shared" si="119"/>
        <v>93254.61</v>
      </c>
      <c r="F154" s="169">
        <f t="shared" si="119"/>
        <v>0</v>
      </c>
      <c r="G154" s="81">
        <f>SUM(G155:G158)</f>
        <v>116</v>
      </c>
      <c r="H154" s="169">
        <f>SUM(H155:H158)</f>
        <v>116</v>
      </c>
      <c r="I154" s="81"/>
      <c r="J154" s="81">
        <f t="shared" si="119"/>
        <v>68</v>
      </c>
      <c r="K154" s="81">
        <f t="shared" si="119"/>
        <v>24</v>
      </c>
      <c r="L154" s="81">
        <f>SUM(L155:L158)</f>
        <v>24</v>
      </c>
      <c r="M154" s="171">
        <f t="shared" si="119"/>
        <v>0</v>
      </c>
      <c r="N154" s="172">
        <f t="shared" si="58"/>
        <v>0</v>
      </c>
      <c r="O154" s="81">
        <f t="shared" si="119"/>
        <v>43</v>
      </c>
      <c r="P154" s="81">
        <f>SUM(P155:P158)</f>
        <v>43</v>
      </c>
      <c r="Q154" s="80">
        <f t="shared" si="119"/>
        <v>43</v>
      </c>
    </row>
    <row r="155" spans="1:17" ht="18" thickTop="1" thickBot="1" x14ac:dyDescent="0.3">
      <c r="A155" s="71" t="s">
        <v>186</v>
      </c>
      <c r="B155" s="72" t="s">
        <v>221</v>
      </c>
      <c r="C155" s="83"/>
      <c r="D155" s="84">
        <f t="shared" ref="D155:D158" si="120">C155*1000</f>
        <v>0</v>
      </c>
      <c r="E155" s="84">
        <v>57254.61</v>
      </c>
      <c r="F155" s="173"/>
      <c r="G155" s="170">
        <v>50</v>
      </c>
      <c r="H155" s="173">
        <f>SUM(J155:M155)</f>
        <v>50</v>
      </c>
      <c r="I155" s="84"/>
      <c r="J155" s="84">
        <v>22</v>
      </c>
      <c r="K155" s="84">
        <v>14</v>
      </c>
      <c r="L155" s="84">
        <v>14</v>
      </c>
      <c r="M155" s="174"/>
      <c r="N155" s="172">
        <f t="shared" si="58"/>
        <v>0</v>
      </c>
      <c r="O155" s="84">
        <v>43</v>
      </c>
      <c r="P155" s="84">
        <v>43</v>
      </c>
      <c r="Q155" s="83">
        <v>43</v>
      </c>
    </row>
    <row r="156" spans="1:17" ht="18" thickTop="1" thickBot="1" x14ac:dyDescent="0.3">
      <c r="A156" s="71" t="s">
        <v>187</v>
      </c>
      <c r="B156" s="72" t="s">
        <v>222</v>
      </c>
      <c r="C156" s="83"/>
      <c r="D156" s="84">
        <f t="shared" si="120"/>
        <v>0</v>
      </c>
      <c r="E156" s="84"/>
      <c r="F156" s="173">
        <v>0</v>
      </c>
      <c r="G156" s="170"/>
      <c r="H156" s="173">
        <v>0</v>
      </c>
      <c r="I156" s="84"/>
      <c r="J156" s="84"/>
      <c r="K156" s="84"/>
      <c r="L156" s="84"/>
      <c r="M156" s="174"/>
      <c r="N156" s="172">
        <f t="shared" ref="N156:N197" si="121">G156-H156</f>
        <v>0</v>
      </c>
      <c r="O156" s="84"/>
      <c r="P156" s="84"/>
      <c r="Q156" s="83"/>
    </row>
    <row r="157" spans="1:17" ht="18" thickTop="1" thickBot="1" x14ac:dyDescent="0.3">
      <c r="A157" s="71" t="s">
        <v>188</v>
      </c>
      <c r="B157" s="72" t="s">
        <v>223</v>
      </c>
      <c r="C157" s="83"/>
      <c r="D157" s="84">
        <f t="shared" si="120"/>
        <v>0</v>
      </c>
      <c r="E157" s="84"/>
      <c r="F157" s="173"/>
      <c r="G157" s="170">
        <v>30</v>
      </c>
      <c r="H157" s="173">
        <f>SUM(J157:M157)</f>
        <v>30</v>
      </c>
      <c r="I157" s="84"/>
      <c r="J157" s="84">
        <v>10</v>
      </c>
      <c r="K157" s="84">
        <v>10</v>
      </c>
      <c r="L157" s="84">
        <v>10</v>
      </c>
      <c r="M157" s="174"/>
      <c r="N157" s="172">
        <f t="shared" si="121"/>
        <v>0</v>
      </c>
      <c r="O157" s="84"/>
      <c r="P157" s="84"/>
      <c r="Q157" s="83"/>
    </row>
    <row r="158" spans="1:17" ht="18" thickTop="1" thickBot="1" x14ac:dyDescent="0.3">
      <c r="A158" s="71" t="s">
        <v>190</v>
      </c>
      <c r="B158" s="72" t="s">
        <v>224</v>
      </c>
      <c r="C158" s="83"/>
      <c r="D158" s="84">
        <f t="shared" si="120"/>
        <v>0</v>
      </c>
      <c r="E158" s="84">
        <v>36000</v>
      </c>
      <c r="F158" s="173"/>
      <c r="G158" s="170">
        <v>36</v>
      </c>
      <c r="H158" s="173">
        <f>SUM(J158:M158)</f>
        <v>36</v>
      </c>
      <c r="I158" s="84"/>
      <c r="J158" s="84">
        <v>36</v>
      </c>
      <c r="K158" s="84"/>
      <c r="L158" s="84"/>
      <c r="M158" s="174"/>
      <c r="N158" s="172">
        <f t="shared" si="121"/>
        <v>0</v>
      </c>
      <c r="O158" s="84"/>
      <c r="P158" s="84"/>
      <c r="Q158" s="83"/>
    </row>
    <row r="159" spans="1:17" ht="18" thickTop="1" thickBot="1" x14ac:dyDescent="0.35">
      <c r="A159" s="78" t="s">
        <v>191</v>
      </c>
      <c r="B159" s="86" t="s">
        <v>225</v>
      </c>
      <c r="C159" s="80">
        <f t="shared" ref="C159:Q159" si="122">SUM(C160:C162)</f>
        <v>0</v>
      </c>
      <c r="D159" s="81">
        <f t="shared" si="122"/>
        <v>0</v>
      </c>
      <c r="E159" s="81">
        <f t="shared" si="122"/>
        <v>1728483</v>
      </c>
      <c r="F159" s="169">
        <f t="shared" si="122"/>
        <v>0</v>
      </c>
      <c r="G159" s="81">
        <f t="shared" si="122"/>
        <v>3115</v>
      </c>
      <c r="H159" s="169">
        <f t="shared" si="122"/>
        <v>3115</v>
      </c>
      <c r="I159" s="81"/>
      <c r="J159" s="81">
        <f t="shared" si="122"/>
        <v>770</v>
      </c>
      <c r="K159" s="81">
        <f t="shared" si="122"/>
        <v>790</v>
      </c>
      <c r="L159" s="81">
        <f t="shared" si="122"/>
        <v>779</v>
      </c>
      <c r="M159" s="171">
        <f t="shared" si="122"/>
        <v>776</v>
      </c>
      <c r="N159" s="172">
        <f t="shared" si="121"/>
        <v>0</v>
      </c>
      <c r="O159" s="81">
        <f t="shared" si="122"/>
        <v>2579</v>
      </c>
      <c r="P159" s="81">
        <f t="shared" si="122"/>
        <v>2654</v>
      </c>
      <c r="Q159" s="80">
        <f t="shared" si="122"/>
        <v>2731</v>
      </c>
    </row>
    <row r="160" spans="1:17" ht="18" thickTop="1" thickBot="1" x14ac:dyDescent="0.3">
      <c r="A160" s="71" t="s">
        <v>226</v>
      </c>
      <c r="B160" s="72" t="s">
        <v>227</v>
      </c>
      <c r="C160" s="83"/>
      <c r="D160" s="84">
        <f t="shared" ref="D160:D162" si="123">C160*1000</f>
        <v>0</v>
      </c>
      <c r="E160" s="84">
        <v>1728483</v>
      </c>
      <c r="F160" s="173"/>
      <c r="G160" s="170">
        <v>3035</v>
      </c>
      <c r="H160" s="173">
        <f>SUM(J160:M160)</f>
        <v>3035</v>
      </c>
      <c r="I160" s="84"/>
      <c r="J160" s="84">
        <v>750</v>
      </c>
      <c r="K160" s="84">
        <v>770</v>
      </c>
      <c r="L160" s="84">
        <v>759</v>
      </c>
      <c r="M160" s="174">
        <v>756</v>
      </c>
      <c r="N160" s="172">
        <f t="shared" si="121"/>
        <v>0</v>
      </c>
      <c r="O160" s="84">
        <v>2499</v>
      </c>
      <c r="P160" s="84">
        <v>2574</v>
      </c>
      <c r="Q160" s="83">
        <v>2651</v>
      </c>
    </row>
    <row r="161" spans="1:17" ht="18" thickTop="1" thickBot="1" x14ac:dyDescent="0.3">
      <c r="A161" s="71" t="s">
        <v>194</v>
      </c>
      <c r="B161" s="72" t="s">
        <v>228</v>
      </c>
      <c r="C161" s="83"/>
      <c r="D161" s="84">
        <f t="shared" si="123"/>
        <v>0</v>
      </c>
      <c r="E161" s="84"/>
      <c r="F161" s="173"/>
      <c r="G161" s="170">
        <v>80</v>
      </c>
      <c r="H161" s="173">
        <f>SUM(J161:M161)</f>
        <v>80</v>
      </c>
      <c r="I161" s="84"/>
      <c r="J161" s="84">
        <v>20</v>
      </c>
      <c r="K161" s="84">
        <v>20</v>
      </c>
      <c r="L161" s="84">
        <v>20</v>
      </c>
      <c r="M161" s="174">
        <v>20</v>
      </c>
      <c r="N161" s="172">
        <f t="shared" si="121"/>
        <v>0</v>
      </c>
      <c r="O161" s="84">
        <v>80</v>
      </c>
      <c r="P161" s="84">
        <v>80</v>
      </c>
      <c r="Q161" s="83">
        <v>80</v>
      </c>
    </row>
    <row r="162" spans="1:17" ht="18" thickTop="1" thickBot="1" x14ac:dyDescent="0.3">
      <c r="A162" s="71" t="s">
        <v>195</v>
      </c>
      <c r="B162" s="72" t="s">
        <v>229</v>
      </c>
      <c r="C162" s="83">
        <v>0</v>
      </c>
      <c r="D162" s="84">
        <f t="shared" si="123"/>
        <v>0</v>
      </c>
      <c r="E162" s="84"/>
      <c r="F162" s="173"/>
      <c r="G162" s="170">
        <v>0</v>
      </c>
      <c r="H162" s="173">
        <f>SUM(J162:M162)</f>
        <v>0</v>
      </c>
      <c r="I162" s="84"/>
      <c r="J162" s="84"/>
      <c r="K162" s="84"/>
      <c r="L162" s="84"/>
      <c r="M162" s="174"/>
      <c r="N162" s="172">
        <f t="shared" si="121"/>
        <v>0</v>
      </c>
      <c r="O162" s="84"/>
      <c r="P162" s="84"/>
      <c r="Q162" s="83"/>
    </row>
    <row r="163" spans="1:17" ht="18" thickTop="1" thickBot="1" x14ac:dyDescent="0.35">
      <c r="A163" s="78" t="s">
        <v>196</v>
      </c>
      <c r="B163" s="79" t="s">
        <v>230</v>
      </c>
      <c r="C163" s="80">
        <f t="shared" ref="C163:Q163" si="124">SUM(C164:C167)</f>
        <v>0</v>
      </c>
      <c r="D163" s="81">
        <f t="shared" si="124"/>
        <v>0</v>
      </c>
      <c r="E163" s="81">
        <f t="shared" si="124"/>
        <v>527824.29999999993</v>
      </c>
      <c r="F163" s="169">
        <f t="shared" si="124"/>
        <v>0</v>
      </c>
      <c r="G163" s="81">
        <f t="shared" si="124"/>
        <v>440</v>
      </c>
      <c r="H163" s="169">
        <f t="shared" si="124"/>
        <v>440</v>
      </c>
      <c r="I163" s="81"/>
      <c r="J163" s="81">
        <f t="shared" si="124"/>
        <v>160</v>
      </c>
      <c r="K163" s="81">
        <f t="shared" si="124"/>
        <v>140</v>
      </c>
      <c r="L163" s="81">
        <f t="shared" si="124"/>
        <v>70</v>
      </c>
      <c r="M163" s="80">
        <f t="shared" si="124"/>
        <v>70</v>
      </c>
      <c r="N163" s="172">
        <f t="shared" si="121"/>
        <v>0</v>
      </c>
      <c r="O163" s="81">
        <f t="shared" si="124"/>
        <v>400</v>
      </c>
      <c r="P163" s="81">
        <f t="shared" si="124"/>
        <v>400</v>
      </c>
      <c r="Q163" s="80">
        <f t="shared" si="124"/>
        <v>400</v>
      </c>
    </row>
    <row r="164" spans="1:17" ht="18" thickTop="1" thickBot="1" x14ac:dyDescent="0.3">
      <c r="A164" s="71" t="s">
        <v>197</v>
      </c>
      <c r="B164" s="72">
        <v>70020501</v>
      </c>
      <c r="C164" s="83">
        <v>0</v>
      </c>
      <c r="D164" s="84">
        <f t="shared" ref="D164:D167" si="125">C164*1000</f>
        <v>0</v>
      </c>
      <c r="E164" s="84">
        <v>0</v>
      </c>
      <c r="F164" s="173">
        <v>0</v>
      </c>
      <c r="G164" s="170">
        <v>0</v>
      </c>
      <c r="H164" s="173">
        <f t="shared" ref="H164:H171" si="126">SUM(J164:M164)</f>
        <v>0</v>
      </c>
      <c r="I164" s="84"/>
      <c r="J164" s="84"/>
      <c r="K164" s="84"/>
      <c r="L164" s="84"/>
      <c r="M164" s="174"/>
      <c r="N164" s="172">
        <f t="shared" si="121"/>
        <v>0</v>
      </c>
      <c r="O164" s="84"/>
      <c r="P164" s="84"/>
      <c r="Q164" s="83"/>
    </row>
    <row r="165" spans="1:17" ht="18" thickTop="1" thickBot="1" x14ac:dyDescent="0.3">
      <c r="A165" s="71" t="s">
        <v>198</v>
      </c>
      <c r="B165" s="72" t="s">
        <v>231</v>
      </c>
      <c r="C165" s="83"/>
      <c r="D165" s="84">
        <f t="shared" si="125"/>
        <v>0</v>
      </c>
      <c r="E165" s="84">
        <v>113792.76</v>
      </c>
      <c r="F165" s="173"/>
      <c r="G165" s="170">
        <v>200</v>
      </c>
      <c r="H165" s="173">
        <f t="shared" si="126"/>
        <v>200</v>
      </c>
      <c r="I165" s="84"/>
      <c r="J165" s="84">
        <v>90</v>
      </c>
      <c r="K165" s="84">
        <v>70</v>
      </c>
      <c r="L165" s="84">
        <v>20</v>
      </c>
      <c r="M165" s="174">
        <v>20</v>
      </c>
      <c r="N165" s="172">
        <f t="shared" si="121"/>
        <v>0</v>
      </c>
      <c r="O165" s="84">
        <v>200</v>
      </c>
      <c r="P165" s="84">
        <v>200</v>
      </c>
      <c r="Q165" s="83">
        <v>200</v>
      </c>
    </row>
    <row r="166" spans="1:17" ht="18" thickTop="1" thickBot="1" x14ac:dyDescent="0.3">
      <c r="A166" s="71" t="s">
        <v>199</v>
      </c>
      <c r="B166" s="72" t="s">
        <v>232</v>
      </c>
      <c r="C166" s="83"/>
      <c r="D166" s="84">
        <f t="shared" si="125"/>
        <v>0</v>
      </c>
      <c r="E166" s="84"/>
      <c r="F166" s="173"/>
      <c r="G166" s="170"/>
      <c r="H166" s="173">
        <f t="shared" si="126"/>
        <v>0</v>
      </c>
      <c r="I166" s="84"/>
      <c r="J166" s="84"/>
      <c r="K166" s="84"/>
      <c r="L166" s="84"/>
      <c r="M166" s="174"/>
      <c r="N166" s="172">
        <f t="shared" si="121"/>
        <v>0</v>
      </c>
      <c r="O166" s="84"/>
      <c r="P166" s="84"/>
      <c r="Q166" s="83"/>
    </row>
    <row r="167" spans="1:17" ht="18" thickTop="1" thickBot="1" x14ac:dyDescent="0.3">
      <c r="A167" s="71" t="s">
        <v>200</v>
      </c>
      <c r="B167" s="72" t="s">
        <v>233</v>
      </c>
      <c r="C167" s="83"/>
      <c r="D167" s="84">
        <f t="shared" si="125"/>
        <v>0</v>
      </c>
      <c r="E167" s="84">
        <v>414031.54</v>
      </c>
      <c r="F167" s="173"/>
      <c r="G167" s="170">
        <v>240</v>
      </c>
      <c r="H167" s="173">
        <f t="shared" si="126"/>
        <v>240</v>
      </c>
      <c r="I167" s="84"/>
      <c r="J167" s="84">
        <v>70</v>
      </c>
      <c r="K167" s="84">
        <v>70</v>
      </c>
      <c r="L167" s="84">
        <v>50</v>
      </c>
      <c r="M167" s="174">
        <v>50</v>
      </c>
      <c r="N167" s="156">
        <f t="shared" si="121"/>
        <v>0</v>
      </c>
      <c r="O167" s="84">
        <v>200</v>
      </c>
      <c r="P167" s="84">
        <v>200</v>
      </c>
      <c r="Q167" s="83">
        <v>200</v>
      </c>
    </row>
    <row r="168" spans="1:17" ht="18" thickTop="1" thickBot="1" x14ac:dyDescent="0.35">
      <c r="A168" s="78" t="s">
        <v>201</v>
      </c>
      <c r="B168" s="79" t="s">
        <v>234</v>
      </c>
      <c r="C168" s="80">
        <f t="shared" ref="C168:Q168" si="127">SUM(C169:C171)</f>
        <v>0</v>
      </c>
      <c r="D168" s="81">
        <f t="shared" si="127"/>
        <v>0</v>
      </c>
      <c r="E168" s="81">
        <f t="shared" si="127"/>
        <v>5000</v>
      </c>
      <c r="F168" s="169">
        <f t="shared" si="127"/>
        <v>0</v>
      </c>
      <c r="G168" s="81">
        <f t="shared" si="127"/>
        <v>0</v>
      </c>
      <c r="H168" s="169">
        <f t="shared" si="127"/>
        <v>0</v>
      </c>
      <c r="I168" s="81"/>
      <c r="J168" s="81">
        <f t="shared" si="127"/>
        <v>0</v>
      </c>
      <c r="K168" s="81">
        <f t="shared" si="127"/>
        <v>0</v>
      </c>
      <c r="L168" s="81">
        <f t="shared" si="127"/>
        <v>0</v>
      </c>
      <c r="M168" s="171">
        <f t="shared" si="127"/>
        <v>0</v>
      </c>
      <c r="N168" s="172">
        <f t="shared" si="121"/>
        <v>0</v>
      </c>
      <c r="O168" s="81">
        <f t="shared" si="127"/>
        <v>0</v>
      </c>
      <c r="P168" s="81">
        <f t="shared" si="127"/>
        <v>0</v>
      </c>
      <c r="Q168" s="80">
        <f t="shared" si="127"/>
        <v>0</v>
      </c>
    </row>
    <row r="169" spans="1:17" ht="18" thickTop="1" thickBot="1" x14ac:dyDescent="0.3">
      <c r="A169" s="71" t="s">
        <v>202</v>
      </c>
      <c r="B169" s="72" t="s">
        <v>235</v>
      </c>
      <c r="C169" s="83"/>
      <c r="D169" s="84">
        <f t="shared" ref="D169:D172" si="128">C169*1000</f>
        <v>0</v>
      </c>
      <c r="E169" s="84">
        <v>5000</v>
      </c>
      <c r="F169" s="173"/>
      <c r="G169" s="170"/>
      <c r="H169" s="173">
        <f t="shared" si="126"/>
        <v>0</v>
      </c>
      <c r="I169" s="84"/>
      <c r="J169" s="84"/>
      <c r="K169" s="84"/>
      <c r="L169" s="84"/>
      <c r="M169" s="174"/>
      <c r="N169" s="172">
        <f t="shared" si="121"/>
        <v>0</v>
      </c>
      <c r="O169" s="84"/>
      <c r="P169" s="84"/>
      <c r="Q169" s="83"/>
    </row>
    <row r="170" spans="1:17" ht="18" thickTop="1" thickBot="1" x14ac:dyDescent="0.3">
      <c r="A170" s="71" t="s">
        <v>203</v>
      </c>
      <c r="B170" s="72" t="s">
        <v>236</v>
      </c>
      <c r="C170" s="83"/>
      <c r="D170" s="84">
        <f t="shared" si="128"/>
        <v>0</v>
      </c>
      <c r="E170" s="84"/>
      <c r="F170" s="173"/>
      <c r="G170" s="170"/>
      <c r="H170" s="173">
        <f t="shared" si="126"/>
        <v>0</v>
      </c>
      <c r="I170" s="84"/>
      <c r="J170" s="84"/>
      <c r="K170" s="84"/>
      <c r="L170" s="84"/>
      <c r="M170" s="174"/>
      <c r="N170" s="172">
        <f t="shared" si="121"/>
        <v>0</v>
      </c>
      <c r="O170" s="84"/>
      <c r="P170" s="84"/>
      <c r="Q170" s="83"/>
    </row>
    <row r="171" spans="1:17" ht="18" customHeight="1" thickTop="1" thickBot="1" x14ac:dyDescent="0.3">
      <c r="A171" s="71" t="s">
        <v>204</v>
      </c>
      <c r="B171" s="72" t="s">
        <v>237</v>
      </c>
      <c r="C171" s="83">
        <v>0</v>
      </c>
      <c r="D171" s="84">
        <f t="shared" si="128"/>
        <v>0</v>
      </c>
      <c r="E171" s="84"/>
      <c r="F171" s="173"/>
      <c r="G171" s="170">
        <v>0</v>
      </c>
      <c r="H171" s="173">
        <f t="shared" si="126"/>
        <v>0</v>
      </c>
      <c r="I171" s="84"/>
      <c r="J171" s="84"/>
      <c r="K171" s="84"/>
      <c r="L171" s="84"/>
      <c r="M171" s="174"/>
      <c r="N171" s="172">
        <f t="shared" si="121"/>
        <v>0</v>
      </c>
      <c r="O171" s="84"/>
      <c r="P171" s="84"/>
      <c r="Q171" s="83"/>
    </row>
    <row r="172" spans="1:17" ht="18" customHeight="1" thickTop="1" thickBot="1" x14ac:dyDescent="0.35">
      <c r="A172" s="87" t="s">
        <v>205</v>
      </c>
      <c r="B172" s="88" t="s">
        <v>238</v>
      </c>
      <c r="C172" s="89"/>
      <c r="D172" s="90">
        <f t="shared" si="128"/>
        <v>0</v>
      </c>
      <c r="E172" s="90">
        <v>257353.14</v>
      </c>
      <c r="F172" s="175"/>
      <c r="G172" s="176">
        <v>205</v>
      </c>
      <c r="H172" s="175">
        <f>SUM(J172:M172)</f>
        <v>205</v>
      </c>
      <c r="I172" s="81"/>
      <c r="J172" s="81">
        <v>100</v>
      </c>
      <c r="K172" s="81">
        <v>31</v>
      </c>
      <c r="L172" s="81">
        <v>18</v>
      </c>
      <c r="M172" s="177">
        <v>56</v>
      </c>
      <c r="N172" s="178">
        <f t="shared" si="121"/>
        <v>0</v>
      </c>
      <c r="O172" s="90"/>
      <c r="P172" s="90"/>
      <c r="Q172" s="89"/>
    </row>
    <row r="173" spans="1:17" ht="18" customHeight="1" thickTop="1" thickBot="1" x14ac:dyDescent="0.35">
      <c r="A173" s="91" t="s">
        <v>239</v>
      </c>
      <c r="B173" s="92" t="s">
        <v>240</v>
      </c>
      <c r="C173" s="93">
        <f t="shared" ref="C173:M173" si="129">C51-C143</f>
        <v>0</v>
      </c>
      <c r="D173" s="94">
        <f t="shared" si="129"/>
        <v>0</v>
      </c>
      <c r="E173" s="94">
        <f t="shared" si="129"/>
        <v>278153.01000000164</v>
      </c>
      <c r="F173" s="179">
        <f t="shared" si="129"/>
        <v>0</v>
      </c>
      <c r="G173" s="107">
        <f>G51-G143</f>
        <v>0</v>
      </c>
      <c r="H173" s="180">
        <f>H51-H143</f>
        <v>0</v>
      </c>
      <c r="I173" s="107"/>
      <c r="J173" s="107">
        <f t="shared" si="129"/>
        <v>0</v>
      </c>
      <c r="K173" s="107">
        <f t="shared" si="129"/>
        <v>0</v>
      </c>
      <c r="L173" s="107">
        <f t="shared" si="129"/>
        <v>0</v>
      </c>
      <c r="M173" s="181">
        <f t="shared" si="129"/>
        <v>0</v>
      </c>
      <c r="N173" s="156">
        <f t="shared" si="121"/>
        <v>0</v>
      </c>
      <c r="O173" s="107">
        <f>O51-O143</f>
        <v>0</v>
      </c>
      <c r="P173" s="107">
        <f>P51-P143</f>
        <v>0</v>
      </c>
      <c r="Q173" s="182">
        <f>Q51-Q143</f>
        <v>0</v>
      </c>
    </row>
    <row r="174" spans="1:17" ht="18" thickTop="1" thickBot="1" x14ac:dyDescent="0.35">
      <c r="A174" s="95" t="s">
        <v>241</v>
      </c>
      <c r="B174" s="96" t="s">
        <v>242</v>
      </c>
      <c r="C174" s="97">
        <f>C175+C176+C177+C180+C181+C186+C190+C194</f>
        <v>0</v>
      </c>
      <c r="D174" s="98">
        <f t="shared" ref="D174:Q174" si="130">D175+D176+D177+D180+D181+D186+D190+D194</f>
        <v>0</v>
      </c>
      <c r="E174" s="98">
        <f t="shared" si="130"/>
        <v>4635062.59</v>
      </c>
      <c r="F174" s="183">
        <f t="shared" si="130"/>
        <v>0</v>
      </c>
      <c r="G174" s="184">
        <f>G175+G176+G177+G180+G181+G186+G190+G194</f>
        <v>14012</v>
      </c>
      <c r="H174" s="183">
        <f t="shared" si="130"/>
        <v>14012</v>
      </c>
      <c r="I174" s="77">
        <f>I175+I176+I177+I180+I181+I186+I190+I194</f>
        <v>1990</v>
      </c>
      <c r="J174" s="77">
        <f>J175+J176+J177+J180+J181+J186+J190+J194</f>
        <v>3875</v>
      </c>
      <c r="K174" s="77">
        <f t="shared" si="130"/>
        <v>9672</v>
      </c>
      <c r="L174" s="77">
        <f t="shared" si="130"/>
        <v>257</v>
      </c>
      <c r="M174" s="185">
        <f t="shared" si="130"/>
        <v>208</v>
      </c>
      <c r="N174" s="186">
        <f t="shared" si="121"/>
        <v>0</v>
      </c>
      <c r="O174" s="98">
        <f t="shared" si="130"/>
        <v>813</v>
      </c>
      <c r="P174" s="98">
        <f t="shared" si="130"/>
        <v>880</v>
      </c>
      <c r="Q174" s="97">
        <f t="shared" si="130"/>
        <v>933</v>
      </c>
    </row>
    <row r="175" spans="1:17" ht="18" thickTop="1" thickBot="1" x14ac:dyDescent="0.35">
      <c r="A175" s="99" t="s">
        <v>177</v>
      </c>
      <c r="B175" s="100" t="s">
        <v>243</v>
      </c>
      <c r="C175" s="101"/>
      <c r="D175" s="102">
        <f t="shared" ref="D175:D176" si="131">C175*1000</f>
        <v>0</v>
      </c>
      <c r="E175" s="102">
        <v>102254.39999999999</v>
      </c>
      <c r="F175" s="187"/>
      <c r="G175" s="170">
        <v>892</v>
      </c>
      <c r="H175" s="187">
        <f>SUM(J175:M175)</f>
        <v>892</v>
      </c>
      <c r="I175" s="102">
        <v>828</v>
      </c>
      <c r="J175" s="102">
        <v>867</v>
      </c>
      <c r="K175" s="102">
        <v>9</v>
      </c>
      <c r="L175" s="102">
        <v>8</v>
      </c>
      <c r="M175" s="188">
        <v>8</v>
      </c>
      <c r="N175" s="172">
        <f t="shared" si="121"/>
        <v>0</v>
      </c>
      <c r="O175" s="102">
        <v>64</v>
      </c>
      <c r="P175" s="102">
        <v>64</v>
      </c>
      <c r="Q175" s="101">
        <v>64</v>
      </c>
    </row>
    <row r="176" spans="1:17" ht="18" thickTop="1" thickBot="1" x14ac:dyDescent="0.35">
      <c r="A176" s="99" t="s">
        <v>244</v>
      </c>
      <c r="B176" s="100" t="s">
        <v>245</v>
      </c>
      <c r="C176" s="101">
        <v>0</v>
      </c>
      <c r="D176" s="102">
        <f t="shared" si="131"/>
        <v>0</v>
      </c>
      <c r="E176" s="102">
        <v>0</v>
      </c>
      <c r="F176" s="187">
        <v>0</v>
      </c>
      <c r="G176" s="170">
        <v>0</v>
      </c>
      <c r="H176" s="187">
        <v>0</v>
      </c>
      <c r="I176" s="102"/>
      <c r="J176" s="102"/>
      <c r="K176" s="102"/>
      <c r="L176" s="102"/>
      <c r="M176" s="188"/>
      <c r="N176" s="172">
        <f t="shared" si="121"/>
        <v>0</v>
      </c>
      <c r="O176" s="102"/>
      <c r="P176" s="102"/>
      <c r="Q176" s="101"/>
    </row>
    <row r="177" spans="1:17" ht="18" thickTop="1" thickBot="1" x14ac:dyDescent="0.35">
      <c r="A177" s="99" t="s">
        <v>181</v>
      </c>
      <c r="B177" s="100" t="s">
        <v>246</v>
      </c>
      <c r="C177" s="101">
        <f>SUM(C178:C178)</f>
        <v>0</v>
      </c>
      <c r="D177" s="102">
        <f t="shared" ref="D177:F177" si="132">SUM(D178:D178)</f>
        <v>0</v>
      </c>
      <c r="E177" s="102">
        <f>SUM(E178:E179)</f>
        <v>15000</v>
      </c>
      <c r="F177" s="187">
        <f t="shared" si="132"/>
        <v>0</v>
      </c>
      <c r="G177" s="102">
        <f t="shared" ref="G177:Q177" si="133">SUM(G178:G179)</f>
        <v>233</v>
      </c>
      <c r="H177" s="187">
        <f>SUM(H178:H179)</f>
        <v>233</v>
      </c>
      <c r="I177" s="102">
        <f t="shared" si="133"/>
        <v>0</v>
      </c>
      <c r="J177" s="102">
        <f t="shared" si="133"/>
        <v>233</v>
      </c>
      <c r="K177" s="102">
        <f t="shared" si="133"/>
        <v>0</v>
      </c>
      <c r="L177" s="102">
        <f t="shared" si="133"/>
        <v>0</v>
      </c>
      <c r="M177" s="188">
        <f t="shared" si="133"/>
        <v>0</v>
      </c>
      <c r="N177" s="172">
        <f t="shared" si="133"/>
        <v>0</v>
      </c>
      <c r="O177" s="102">
        <f t="shared" si="133"/>
        <v>0</v>
      </c>
      <c r="P177" s="102">
        <f t="shared" si="133"/>
        <v>0</v>
      </c>
      <c r="Q177" s="101">
        <f t="shared" si="133"/>
        <v>0</v>
      </c>
    </row>
    <row r="178" spans="1:17" ht="18" thickTop="1" thickBot="1" x14ac:dyDescent="0.35">
      <c r="A178" s="82" t="s">
        <v>182</v>
      </c>
      <c r="B178" s="72" t="s">
        <v>247</v>
      </c>
      <c r="C178" s="83">
        <v>0</v>
      </c>
      <c r="D178" s="84">
        <v>0</v>
      </c>
      <c r="E178" s="84">
        <v>15000</v>
      </c>
      <c r="F178" s="173">
        <v>0</v>
      </c>
      <c r="G178" s="170">
        <v>233</v>
      </c>
      <c r="H178" s="173">
        <f>SUM(J178:M178)</f>
        <v>233</v>
      </c>
      <c r="I178" s="84"/>
      <c r="J178" s="84">
        <v>233</v>
      </c>
      <c r="K178" s="84"/>
      <c r="L178" s="84"/>
      <c r="M178" s="174"/>
      <c r="N178" s="172">
        <f t="shared" si="121"/>
        <v>0</v>
      </c>
      <c r="O178" s="84"/>
      <c r="P178" s="84"/>
      <c r="Q178" s="83"/>
    </row>
    <row r="179" spans="1:17" ht="18" thickTop="1" thickBot="1" x14ac:dyDescent="0.3">
      <c r="A179" s="71" t="s">
        <v>183</v>
      </c>
      <c r="B179" s="72" t="s">
        <v>248</v>
      </c>
      <c r="C179" s="83">
        <v>0</v>
      </c>
      <c r="D179" s="84">
        <v>0</v>
      </c>
      <c r="E179" s="84">
        <v>0</v>
      </c>
      <c r="F179" s="173">
        <v>0</v>
      </c>
      <c r="G179" s="170">
        <v>0</v>
      </c>
      <c r="H179" s="173">
        <v>0</v>
      </c>
      <c r="I179" s="84"/>
      <c r="J179" s="84"/>
      <c r="K179" s="84"/>
      <c r="L179" s="84"/>
      <c r="M179" s="174"/>
      <c r="N179" s="172">
        <f t="shared" si="121"/>
        <v>0</v>
      </c>
      <c r="O179" s="84"/>
      <c r="P179" s="84"/>
      <c r="Q179" s="83"/>
    </row>
    <row r="180" spans="1:17" ht="18" thickTop="1" thickBot="1" x14ac:dyDescent="0.35">
      <c r="A180" s="99" t="s">
        <v>184</v>
      </c>
      <c r="B180" s="100" t="s">
        <v>249</v>
      </c>
      <c r="C180" s="101">
        <v>0</v>
      </c>
      <c r="D180" s="102">
        <v>0</v>
      </c>
      <c r="E180" s="102">
        <v>0</v>
      </c>
      <c r="F180" s="187">
        <v>0</v>
      </c>
      <c r="G180" s="102">
        <v>0</v>
      </c>
      <c r="H180" s="187">
        <v>0</v>
      </c>
      <c r="I180" s="102"/>
      <c r="J180" s="102"/>
      <c r="K180" s="102"/>
      <c r="L180" s="102"/>
      <c r="M180" s="188"/>
      <c r="N180" s="172">
        <f t="shared" si="121"/>
        <v>0</v>
      </c>
      <c r="O180" s="102"/>
      <c r="P180" s="102"/>
      <c r="Q180" s="101"/>
    </row>
    <row r="181" spans="1:17" ht="18" thickTop="1" thickBot="1" x14ac:dyDescent="0.35">
      <c r="A181" s="99" t="s">
        <v>185</v>
      </c>
      <c r="B181" s="100" t="s">
        <v>250</v>
      </c>
      <c r="C181" s="101">
        <f t="shared" ref="C181:Q181" si="134">SUM(C182:C185)</f>
        <v>0</v>
      </c>
      <c r="D181" s="102">
        <f t="shared" si="134"/>
        <v>0</v>
      </c>
      <c r="E181" s="102">
        <f t="shared" si="134"/>
        <v>307174.49</v>
      </c>
      <c r="F181" s="187">
        <f t="shared" si="134"/>
        <v>0</v>
      </c>
      <c r="G181" s="102">
        <f>SUM(G182:G185)</f>
        <v>1009</v>
      </c>
      <c r="H181" s="187">
        <f>SUM(H182:H185)</f>
        <v>1009</v>
      </c>
      <c r="I181" s="102">
        <f>SUM(I182:I185)</f>
        <v>223</v>
      </c>
      <c r="J181" s="102">
        <f t="shared" si="134"/>
        <v>880</v>
      </c>
      <c r="K181" s="102">
        <f t="shared" si="134"/>
        <v>123</v>
      </c>
      <c r="L181" s="102">
        <f t="shared" si="134"/>
        <v>6</v>
      </c>
      <c r="M181" s="188">
        <f t="shared" si="134"/>
        <v>0</v>
      </c>
      <c r="N181" s="172">
        <f t="shared" si="121"/>
        <v>0</v>
      </c>
      <c r="O181" s="102">
        <f t="shared" si="134"/>
        <v>0</v>
      </c>
      <c r="P181" s="102">
        <f t="shared" si="134"/>
        <v>0</v>
      </c>
      <c r="Q181" s="101">
        <f t="shared" si="134"/>
        <v>0</v>
      </c>
    </row>
    <row r="182" spans="1:17" ht="18" thickTop="1" thickBot="1" x14ac:dyDescent="0.35">
      <c r="A182" s="82" t="s">
        <v>186</v>
      </c>
      <c r="B182" s="72" t="s">
        <v>251</v>
      </c>
      <c r="C182" s="83"/>
      <c r="D182" s="84">
        <f t="shared" ref="D182:D185" si="135">C182*1000</f>
        <v>0</v>
      </c>
      <c r="E182" s="84">
        <v>307174.49</v>
      </c>
      <c r="F182" s="173"/>
      <c r="G182" s="170">
        <v>359</v>
      </c>
      <c r="H182" s="173">
        <f>SUM(J182:M182)</f>
        <v>359</v>
      </c>
      <c r="I182" s="84">
        <v>223</v>
      </c>
      <c r="J182" s="84">
        <v>230</v>
      </c>
      <c r="K182" s="84">
        <v>123</v>
      </c>
      <c r="L182" s="84">
        <v>6</v>
      </c>
      <c r="M182" s="174"/>
      <c r="N182" s="172">
        <f t="shared" si="121"/>
        <v>0</v>
      </c>
      <c r="O182" s="84"/>
      <c r="P182" s="84"/>
      <c r="Q182" s="83"/>
    </row>
    <row r="183" spans="1:17" ht="18" thickTop="1" thickBot="1" x14ac:dyDescent="0.3">
      <c r="A183" s="71" t="s">
        <v>187</v>
      </c>
      <c r="B183" s="72" t="s">
        <v>252</v>
      </c>
      <c r="C183" s="83"/>
      <c r="D183" s="84">
        <f t="shared" si="135"/>
        <v>0</v>
      </c>
      <c r="E183" s="84"/>
      <c r="F183" s="173">
        <v>0</v>
      </c>
      <c r="G183" s="170">
        <v>200</v>
      </c>
      <c r="H183" s="173">
        <f t="shared" ref="H183:H185" si="136">SUM(J183:M183)</f>
        <v>200</v>
      </c>
      <c r="I183" s="84"/>
      <c r="J183" s="84">
        <v>200</v>
      </c>
      <c r="K183" s="84"/>
      <c r="L183" s="84"/>
      <c r="M183" s="174"/>
      <c r="N183" s="172">
        <f t="shared" si="121"/>
        <v>0</v>
      </c>
      <c r="O183" s="84"/>
      <c r="P183" s="84"/>
      <c r="Q183" s="83"/>
    </row>
    <row r="184" spans="1:17" ht="18" thickTop="1" thickBot="1" x14ac:dyDescent="0.3">
      <c r="A184" s="71" t="s">
        <v>188</v>
      </c>
      <c r="B184" s="72" t="s">
        <v>253</v>
      </c>
      <c r="C184" s="83"/>
      <c r="D184" s="84">
        <f t="shared" si="135"/>
        <v>0</v>
      </c>
      <c r="E184" s="84"/>
      <c r="F184" s="173">
        <v>0</v>
      </c>
      <c r="G184" s="170"/>
      <c r="H184" s="173">
        <f t="shared" si="136"/>
        <v>0</v>
      </c>
      <c r="I184" s="84"/>
      <c r="J184" s="84"/>
      <c r="K184" s="84"/>
      <c r="L184" s="84"/>
      <c r="M184" s="174"/>
      <c r="N184" s="172">
        <f t="shared" si="121"/>
        <v>0</v>
      </c>
      <c r="O184" s="84"/>
      <c r="P184" s="84"/>
      <c r="Q184" s="83"/>
    </row>
    <row r="185" spans="1:17" ht="18" thickTop="1" thickBot="1" x14ac:dyDescent="0.3">
      <c r="A185" s="71" t="s">
        <v>190</v>
      </c>
      <c r="B185" s="72" t="s">
        <v>254</v>
      </c>
      <c r="C185" s="83">
        <v>0</v>
      </c>
      <c r="D185" s="84">
        <f t="shared" si="135"/>
        <v>0</v>
      </c>
      <c r="E185" s="84">
        <v>0</v>
      </c>
      <c r="F185" s="173">
        <v>0</v>
      </c>
      <c r="G185" s="170">
        <v>450</v>
      </c>
      <c r="H185" s="173">
        <f t="shared" si="136"/>
        <v>450</v>
      </c>
      <c r="I185" s="84"/>
      <c r="J185" s="84">
        <v>450</v>
      </c>
      <c r="K185" s="84"/>
      <c r="L185" s="84"/>
      <c r="M185" s="174"/>
      <c r="N185" s="172">
        <f t="shared" si="121"/>
        <v>0</v>
      </c>
      <c r="O185" s="84"/>
      <c r="P185" s="84"/>
      <c r="Q185" s="83"/>
    </row>
    <row r="186" spans="1:17" ht="18" thickTop="1" thickBot="1" x14ac:dyDescent="0.35">
      <c r="A186" s="99" t="s">
        <v>255</v>
      </c>
      <c r="B186" s="100" t="s">
        <v>256</v>
      </c>
      <c r="C186" s="101">
        <f t="shared" ref="C186:Q186" si="137">SUM(C187:C189)</f>
        <v>0</v>
      </c>
      <c r="D186" s="102">
        <f t="shared" si="137"/>
        <v>0</v>
      </c>
      <c r="E186" s="102">
        <f t="shared" si="137"/>
        <v>0</v>
      </c>
      <c r="F186" s="187">
        <f t="shared" si="137"/>
        <v>0</v>
      </c>
      <c r="G186" s="102">
        <f t="shared" si="137"/>
        <v>0</v>
      </c>
      <c r="H186" s="187">
        <f t="shared" si="137"/>
        <v>0</v>
      </c>
      <c r="I186" s="102"/>
      <c r="J186" s="102">
        <f t="shared" si="137"/>
        <v>0</v>
      </c>
      <c r="K186" s="102">
        <f t="shared" si="137"/>
        <v>0</v>
      </c>
      <c r="L186" s="102">
        <f t="shared" si="137"/>
        <v>0</v>
      </c>
      <c r="M186" s="188">
        <f t="shared" si="137"/>
        <v>0</v>
      </c>
      <c r="N186" s="172">
        <f t="shared" si="121"/>
        <v>0</v>
      </c>
      <c r="O186" s="102">
        <f t="shared" si="137"/>
        <v>0</v>
      </c>
      <c r="P186" s="102">
        <f t="shared" si="137"/>
        <v>0</v>
      </c>
      <c r="Q186" s="101">
        <f t="shared" si="137"/>
        <v>0</v>
      </c>
    </row>
    <row r="187" spans="1:17" ht="18" thickTop="1" thickBot="1" x14ac:dyDescent="0.35">
      <c r="A187" s="82" t="s">
        <v>257</v>
      </c>
      <c r="B187" s="72" t="s">
        <v>258</v>
      </c>
      <c r="C187" s="83">
        <v>0</v>
      </c>
      <c r="D187" s="84">
        <f t="shared" ref="D187:D189" si="138">C187*1000</f>
        <v>0</v>
      </c>
      <c r="E187" s="84">
        <v>0</v>
      </c>
      <c r="F187" s="173">
        <v>0</v>
      </c>
      <c r="G187" s="170">
        <v>0</v>
      </c>
      <c r="H187" s="173">
        <f t="shared" ref="H187:H189" si="139">SUM(J187:M187)</f>
        <v>0</v>
      </c>
      <c r="I187" s="84"/>
      <c r="J187" s="84"/>
      <c r="K187" s="84"/>
      <c r="L187" s="84"/>
      <c r="M187" s="174"/>
      <c r="N187" s="172">
        <f t="shared" si="121"/>
        <v>0</v>
      </c>
      <c r="O187" s="84"/>
      <c r="P187" s="84"/>
      <c r="Q187" s="83"/>
    </row>
    <row r="188" spans="1:17" ht="18" thickTop="1" thickBot="1" x14ac:dyDescent="0.35">
      <c r="A188" s="82" t="s">
        <v>199</v>
      </c>
      <c r="B188" s="72" t="s">
        <v>259</v>
      </c>
      <c r="C188" s="83">
        <v>0</v>
      </c>
      <c r="D188" s="84">
        <f t="shared" si="138"/>
        <v>0</v>
      </c>
      <c r="E188" s="84">
        <v>0</v>
      </c>
      <c r="F188" s="173">
        <v>0</v>
      </c>
      <c r="G188" s="170">
        <v>0</v>
      </c>
      <c r="H188" s="173">
        <f t="shared" si="139"/>
        <v>0</v>
      </c>
      <c r="I188" s="84"/>
      <c r="J188" s="84"/>
      <c r="K188" s="84"/>
      <c r="L188" s="84"/>
      <c r="M188" s="174"/>
      <c r="N188" s="172">
        <f t="shared" si="121"/>
        <v>0</v>
      </c>
      <c r="O188" s="84"/>
      <c r="P188" s="84"/>
      <c r="Q188" s="83"/>
    </row>
    <row r="189" spans="1:17" ht="18" thickTop="1" thickBot="1" x14ac:dyDescent="0.35">
      <c r="A189" s="82" t="s">
        <v>260</v>
      </c>
      <c r="B189" s="72" t="s">
        <v>261</v>
      </c>
      <c r="C189" s="83"/>
      <c r="D189" s="84">
        <f t="shared" si="138"/>
        <v>0</v>
      </c>
      <c r="E189" s="84"/>
      <c r="F189" s="173"/>
      <c r="G189" s="170"/>
      <c r="H189" s="173">
        <f t="shared" si="139"/>
        <v>0</v>
      </c>
      <c r="I189" s="84"/>
      <c r="J189" s="84"/>
      <c r="K189" s="84"/>
      <c r="L189" s="84"/>
      <c r="M189" s="174"/>
      <c r="N189" s="172">
        <f t="shared" si="121"/>
        <v>0</v>
      </c>
      <c r="O189" s="84"/>
      <c r="P189" s="84"/>
      <c r="Q189" s="83"/>
    </row>
    <row r="190" spans="1:17" ht="18" thickTop="1" thickBot="1" x14ac:dyDescent="0.35">
      <c r="A190" s="99" t="s">
        <v>201</v>
      </c>
      <c r="B190" s="100" t="s">
        <v>262</v>
      </c>
      <c r="C190" s="101">
        <f t="shared" ref="C190:Q190" si="140">SUM(C191:C193)</f>
        <v>0</v>
      </c>
      <c r="D190" s="102">
        <f t="shared" si="140"/>
        <v>0</v>
      </c>
      <c r="E190" s="102">
        <f>SUM(E191:E193)</f>
        <v>2497767.7599999998</v>
      </c>
      <c r="F190" s="187">
        <f t="shared" si="140"/>
        <v>0</v>
      </c>
      <c r="G190" s="102">
        <f>SUM(G191:G193)</f>
        <v>6131</v>
      </c>
      <c r="H190" s="187">
        <f>SUM(H191:H193)</f>
        <v>6131</v>
      </c>
      <c r="I190" s="102">
        <f>SUM(I191:I193)</f>
        <v>939</v>
      </c>
      <c r="J190" s="102">
        <f t="shared" si="140"/>
        <v>928</v>
      </c>
      <c r="K190" s="102">
        <f t="shared" si="140"/>
        <v>4960</v>
      </c>
      <c r="L190" s="102">
        <f t="shared" si="140"/>
        <v>143</v>
      </c>
      <c r="M190" s="188">
        <f t="shared" si="140"/>
        <v>100</v>
      </c>
      <c r="N190" s="172">
        <f t="shared" si="121"/>
        <v>0</v>
      </c>
      <c r="O190" s="102">
        <f t="shared" si="140"/>
        <v>625</v>
      </c>
      <c r="P190" s="102">
        <f t="shared" si="140"/>
        <v>686</v>
      </c>
      <c r="Q190" s="101">
        <f t="shared" si="140"/>
        <v>734</v>
      </c>
    </row>
    <row r="191" spans="1:17" ht="18" thickTop="1" thickBot="1" x14ac:dyDescent="0.3">
      <c r="A191" s="71" t="s">
        <v>202</v>
      </c>
      <c r="B191" s="72" t="s">
        <v>263</v>
      </c>
      <c r="C191" s="83">
        <v>0</v>
      </c>
      <c r="D191" s="84">
        <f t="shared" ref="D191:D193" si="141">C191*1000</f>
        <v>0</v>
      </c>
      <c r="E191" s="84">
        <v>22550</v>
      </c>
      <c r="F191" s="173">
        <v>0</v>
      </c>
      <c r="G191" s="170">
        <v>5</v>
      </c>
      <c r="H191" s="189">
        <f t="shared" ref="H191:H192" si="142">SUM(J191:M191)</f>
        <v>5</v>
      </c>
      <c r="I191" s="84"/>
      <c r="J191" s="84">
        <v>5</v>
      </c>
      <c r="K191" s="84"/>
      <c r="L191" s="84"/>
      <c r="M191" s="174"/>
      <c r="N191" s="172">
        <f t="shared" si="121"/>
        <v>0</v>
      </c>
      <c r="O191" s="84"/>
      <c r="P191" s="84"/>
      <c r="Q191" s="83"/>
    </row>
    <row r="192" spans="1:17" ht="18" thickTop="1" thickBot="1" x14ac:dyDescent="0.3">
      <c r="A192" s="71" t="s">
        <v>203</v>
      </c>
      <c r="B192" s="72" t="s">
        <v>264</v>
      </c>
      <c r="C192" s="103"/>
      <c r="D192" s="104"/>
      <c r="E192" s="104"/>
      <c r="F192" s="189"/>
      <c r="G192" s="176">
        <v>18</v>
      </c>
      <c r="H192" s="189">
        <f t="shared" si="142"/>
        <v>18</v>
      </c>
      <c r="I192" s="84"/>
      <c r="J192" s="84">
        <v>18</v>
      </c>
      <c r="K192" s="84"/>
      <c r="L192" s="84"/>
      <c r="M192" s="190"/>
      <c r="N192" s="178">
        <f t="shared" si="121"/>
        <v>0</v>
      </c>
      <c r="O192" s="104"/>
      <c r="P192" s="104"/>
      <c r="Q192" s="103"/>
    </row>
    <row r="193" spans="1:20" ht="18" thickTop="1" thickBot="1" x14ac:dyDescent="0.35">
      <c r="A193" s="198" t="s">
        <v>204</v>
      </c>
      <c r="B193" s="199" t="s">
        <v>265</v>
      </c>
      <c r="C193" s="103"/>
      <c r="D193" s="104">
        <f t="shared" si="141"/>
        <v>0</v>
      </c>
      <c r="E193" s="104">
        <v>2475217.7599999998</v>
      </c>
      <c r="F193" s="189"/>
      <c r="G193" s="176">
        <v>6108</v>
      </c>
      <c r="H193" s="189">
        <f>SUM(J193:M193)</f>
        <v>6108</v>
      </c>
      <c r="I193" s="104">
        <v>939</v>
      </c>
      <c r="J193" s="104">
        <v>905</v>
      </c>
      <c r="K193" s="104">
        <v>4960</v>
      </c>
      <c r="L193" s="104">
        <v>143</v>
      </c>
      <c r="M193" s="190">
        <v>100</v>
      </c>
      <c r="N193" s="178">
        <f t="shared" si="121"/>
        <v>0</v>
      </c>
      <c r="O193" s="104">
        <v>625</v>
      </c>
      <c r="P193" s="104">
        <v>686</v>
      </c>
      <c r="Q193" s="103">
        <v>734</v>
      </c>
    </row>
    <row r="194" spans="1:20" ht="18" thickTop="1" thickBot="1" x14ac:dyDescent="0.35">
      <c r="A194" s="99" t="s">
        <v>205</v>
      </c>
      <c r="B194" s="100" t="s">
        <v>266</v>
      </c>
      <c r="C194" s="101"/>
      <c r="D194" s="102">
        <f>C194*1000</f>
        <v>0</v>
      </c>
      <c r="E194" s="102">
        <v>1712865.94</v>
      </c>
      <c r="F194" s="187"/>
      <c r="G194" s="170">
        <v>5747</v>
      </c>
      <c r="H194" s="187">
        <f>SUM(J194:M194)</f>
        <v>5747</v>
      </c>
      <c r="I194" s="102"/>
      <c r="J194" s="200">
        <v>967</v>
      </c>
      <c r="K194" s="102">
        <v>4580</v>
      </c>
      <c r="L194" s="102">
        <v>100</v>
      </c>
      <c r="M194" s="188">
        <v>100</v>
      </c>
      <c r="N194" s="172">
        <f t="shared" si="121"/>
        <v>0</v>
      </c>
      <c r="O194" s="102">
        <v>124</v>
      </c>
      <c r="P194" s="102">
        <v>130</v>
      </c>
      <c r="Q194" s="101">
        <v>135</v>
      </c>
      <c r="R194" s="102">
        <f>SUM(R195:R196)</f>
        <v>124</v>
      </c>
      <c r="S194" s="102">
        <f>SUM(S195:S196)</f>
        <v>130</v>
      </c>
      <c r="T194" s="102">
        <f>SUM(T195:T196)</f>
        <v>135</v>
      </c>
    </row>
    <row r="195" spans="1:20" ht="18" thickTop="1" thickBot="1" x14ac:dyDescent="0.35">
      <c r="A195" s="105" t="s">
        <v>267</v>
      </c>
      <c r="B195" s="106" t="s">
        <v>240</v>
      </c>
      <c r="C195" s="107">
        <f t="shared" ref="C195:M195" si="143">C90-C174</f>
        <v>0</v>
      </c>
      <c r="D195" s="107">
        <f t="shared" si="143"/>
        <v>0</v>
      </c>
      <c r="E195" s="107">
        <f t="shared" si="143"/>
        <v>-312472.58000000007</v>
      </c>
      <c r="F195" s="107">
        <f t="shared" si="143"/>
        <v>0</v>
      </c>
      <c r="G195" s="110">
        <v>-1262</v>
      </c>
      <c r="H195" s="107">
        <f>H90-H174</f>
        <v>-1262</v>
      </c>
      <c r="I195" s="107">
        <f t="shared" ref="I195" si="144">I90-I174</f>
        <v>0</v>
      </c>
      <c r="J195" s="107">
        <f t="shared" si="143"/>
        <v>-1262</v>
      </c>
      <c r="K195" s="107">
        <f t="shared" si="143"/>
        <v>0</v>
      </c>
      <c r="L195" s="107">
        <f t="shared" si="143"/>
        <v>0</v>
      </c>
      <c r="M195" s="107">
        <f t="shared" si="143"/>
        <v>0</v>
      </c>
      <c r="N195" s="156">
        <f t="shared" si="121"/>
        <v>0</v>
      </c>
      <c r="O195" s="191">
        <f>O90-O174</f>
        <v>0</v>
      </c>
      <c r="P195" s="191">
        <f>P90-P174</f>
        <v>0</v>
      </c>
      <c r="Q195" s="192">
        <f>Q90-Q174</f>
        <v>0</v>
      </c>
      <c r="R195" s="102">
        <v>52</v>
      </c>
      <c r="S195" s="102">
        <v>54</v>
      </c>
      <c r="T195" s="101">
        <v>55</v>
      </c>
    </row>
    <row r="196" spans="1:20" ht="18" thickTop="1" thickBot="1" x14ac:dyDescent="0.35">
      <c r="A196" s="108" t="s">
        <v>268</v>
      </c>
      <c r="B196" s="109" t="s">
        <v>240</v>
      </c>
      <c r="C196" s="110">
        <f t="shared" ref="C196:M196" si="145">C11-C115</f>
        <v>0</v>
      </c>
      <c r="D196" s="110">
        <f t="shared" si="145"/>
        <v>0</v>
      </c>
      <c r="E196" s="110">
        <f t="shared" si="145"/>
        <v>-34319.569999998435</v>
      </c>
      <c r="F196" s="110">
        <f t="shared" si="145"/>
        <v>0</v>
      </c>
      <c r="G196" s="110">
        <f>G11-G115</f>
        <v>-1262</v>
      </c>
      <c r="H196" s="110">
        <f>H11-H115</f>
        <v>-1262</v>
      </c>
      <c r="I196" s="110">
        <f t="shared" si="145"/>
        <v>0</v>
      </c>
      <c r="J196" s="110">
        <f t="shared" si="145"/>
        <v>-1262</v>
      </c>
      <c r="K196" s="110">
        <f t="shared" si="145"/>
        <v>0</v>
      </c>
      <c r="L196" s="110">
        <f t="shared" si="145"/>
        <v>0</v>
      </c>
      <c r="M196" s="110">
        <f t="shared" si="145"/>
        <v>0</v>
      </c>
      <c r="N196" s="156">
        <f t="shared" si="121"/>
        <v>0</v>
      </c>
      <c r="O196" s="110">
        <f>O11-O115</f>
        <v>0</v>
      </c>
      <c r="P196" s="110">
        <f>P11-P115</f>
        <v>0</v>
      </c>
      <c r="Q196" s="193">
        <f>Q11-Q115</f>
        <v>0</v>
      </c>
      <c r="R196" s="102">
        <v>72</v>
      </c>
      <c r="S196" s="102">
        <v>76</v>
      </c>
      <c r="T196" s="101">
        <v>80</v>
      </c>
    </row>
    <row r="197" spans="1:20" ht="18" thickTop="1" thickBot="1" x14ac:dyDescent="0.35">
      <c r="A197" s="111" t="s">
        <v>269</v>
      </c>
      <c r="B197" s="112" t="s">
        <v>270</v>
      </c>
      <c r="C197" s="113"/>
      <c r="D197" s="114"/>
      <c r="E197" s="114"/>
      <c r="F197" s="194"/>
      <c r="G197" s="195"/>
      <c r="H197" s="194"/>
      <c r="I197" s="114"/>
      <c r="J197" s="114"/>
      <c r="K197" s="114"/>
      <c r="L197" s="114"/>
      <c r="M197" s="196"/>
      <c r="N197" s="197">
        <f t="shared" si="121"/>
        <v>0</v>
      </c>
      <c r="O197" s="114"/>
      <c r="P197" s="114"/>
      <c r="Q197" s="113"/>
    </row>
    <row r="198" spans="1:20" ht="13.5" customHeight="1" thickTop="1" x14ac:dyDescent="0.3">
      <c r="A198" s="439" t="s">
        <v>271</v>
      </c>
      <c r="B198" s="439"/>
      <c r="C198" s="115"/>
      <c r="F198" s="440" t="s">
        <v>272</v>
      </c>
      <c r="G198" s="440"/>
      <c r="H198" s="440"/>
      <c r="I198" s="440"/>
      <c r="J198" s="440"/>
      <c r="K198" s="440"/>
      <c r="L198" s="440"/>
      <c r="M198" s="440"/>
      <c r="N198" s="440"/>
      <c r="O198" s="440"/>
      <c r="P198" s="440"/>
      <c r="Q198" s="440"/>
    </row>
    <row r="199" spans="1:20" ht="18" x14ac:dyDescent="0.3">
      <c r="A199" s="439"/>
      <c r="B199" s="439"/>
      <c r="C199" s="117"/>
      <c r="D199" s="115"/>
      <c r="E199" s="115"/>
      <c r="F199" s="440"/>
      <c r="G199" s="440"/>
      <c r="H199" s="440"/>
      <c r="I199" s="440"/>
      <c r="J199" s="440"/>
      <c r="K199" s="440"/>
      <c r="L199" s="440"/>
      <c r="M199" s="440"/>
      <c r="N199" s="440"/>
      <c r="O199" s="440"/>
      <c r="P199" s="440"/>
      <c r="Q199" s="440"/>
    </row>
    <row r="200" spans="1:20" ht="17.25" thickBot="1" x14ac:dyDescent="0.35"/>
    <row r="201" spans="1:20" ht="18" thickTop="1" thickBot="1" x14ac:dyDescent="0.35">
      <c r="I201" s="200">
        <v>1262</v>
      </c>
      <c r="J201" s="200">
        <v>464</v>
      </c>
      <c r="K201" s="102">
        <v>4480</v>
      </c>
      <c r="L201" s="102">
        <v>4944</v>
      </c>
    </row>
    <row r="202" spans="1:20" ht="18" thickTop="1" thickBot="1" x14ac:dyDescent="0.35">
      <c r="I202" s="77">
        <v>859</v>
      </c>
      <c r="J202" s="77">
        <v>403</v>
      </c>
      <c r="K202" s="77">
        <v>158</v>
      </c>
      <c r="L202" s="77">
        <v>403</v>
      </c>
    </row>
    <row r="203" spans="1:20" ht="18" thickTop="1" thickBot="1" x14ac:dyDescent="0.35">
      <c r="I203" s="200">
        <f>I201-I202</f>
        <v>403</v>
      </c>
      <c r="J203" s="200">
        <f>SUM(J201:J202)</f>
        <v>867</v>
      </c>
      <c r="K203" s="200">
        <f>SUM(K201:K202)</f>
        <v>4638</v>
      </c>
      <c r="L203" s="200">
        <f>SUM(L201:L202)</f>
        <v>5347</v>
      </c>
    </row>
    <row r="204" spans="1:20" ht="18" thickTop="1" thickBot="1" x14ac:dyDescent="0.35"/>
    <row r="205" spans="1:20" ht="18" thickTop="1" thickBot="1" x14ac:dyDescent="0.35">
      <c r="G205" s="170">
        <v>255</v>
      </c>
      <c r="H205" s="81">
        <f>SUM(J205:M205)</f>
        <v>255</v>
      </c>
      <c r="I205" s="81"/>
      <c r="J205" s="81">
        <v>115</v>
      </c>
      <c r="K205" s="81">
        <v>46</v>
      </c>
      <c r="L205" s="81">
        <v>28</v>
      </c>
      <c r="M205" s="81">
        <v>66</v>
      </c>
    </row>
    <row r="206" spans="1:20" ht="18" thickTop="1" thickBot="1" x14ac:dyDescent="0.35">
      <c r="G206" s="170">
        <v>50</v>
      </c>
      <c r="H206" s="81">
        <f t="shared" ref="H206" si="146">SUM(J206:M206)</f>
        <v>50</v>
      </c>
      <c r="I206" s="81"/>
      <c r="J206" s="81">
        <v>25</v>
      </c>
      <c r="K206" s="81">
        <v>15</v>
      </c>
      <c r="L206" s="81"/>
      <c r="M206" s="81">
        <v>10</v>
      </c>
    </row>
    <row r="207" spans="1:20" ht="18" thickTop="1" thickBot="1" x14ac:dyDescent="0.35">
      <c r="G207" s="170">
        <f>G205-G206</f>
        <v>205</v>
      </c>
      <c r="H207" s="81">
        <f>H205-H206</f>
        <v>205</v>
      </c>
      <c r="I207" s="81">
        <f t="shared" ref="I207:M207" si="147">I205-I206</f>
        <v>0</v>
      </c>
      <c r="J207" s="81">
        <f t="shared" si="147"/>
        <v>90</v>
      </c>
      <c r="K207" s="81">
        <f t="shared" si="147"/>
        <v>31</v>
      </c>
      <c r="L207" s="81">
        <f t="shared" si="147"/>
        <v>28</v>
      </c>
      <c r="M207" s="81">
        <f t="shared" si="147"/>
        <v>56</v>
      </c>
    </row>
    <row r="208" spans="1:20" ht="17.25" thickTop="1" x14ac:dyDescent="0.3"/>
  </sheetData>
  <mergeCells count="28">
    <mergeCell ref="H6:I7"/>
    <mergeCell ref="J6:M7"/>
    <mergeCell ref="N6:N7"/>
    <mergeCell ref="O6:O7"/>
    <mergeCell ref="B2:H2"/>
    <mergeCell ref="B3:H3"/>
    <mergeCell ref="A4:Q4"/>
    <mergeCell ref="A6:A9"/>
    <mergeCell ref="B6:B9"/>
    <mergeCell ref="C6:C7"/>
    <mergeCell ref="D6:D7"/>
    <mergeCell ref="E6:E7"/>
    <mergeCell ref="J1:Q1"/>
    <mergeCell ref="J2:Q2"/>
    <mergeCell ref="A5:Q5"/>
    <mergeCell ref="A198:B199"/>
    <mergeCell ref="F198:Q199"/>
    <mergeCell ref="P6:P7"/>
    <mergeCell ref="Q6:Q7"/>
    <mergeCell ref="H8:H9"/>
    <mergeCell ref="I8:I9"/>
    <mergeCell ref="J8:J9"/>
    <mergeCell ref="K8:K9"/>
    <mergeCell ref="L8:L9"/>
    <mergeCell ref="M8:M9"/>
    <mergeCell ref="N8:N9"/>
    <mergeCell ref="F6:F7"/>
    <mergeCell ref="G6:G7"/>
  </mergeCells>
  <phoneticPr fontId="46" type="noConversion"/>
  <printOptions horizontalCentered="1"/>
  <pageMargins left="0.59055118110236227" right="0.19685039370078741" top="0.98425196850393704" bottom="0.59055118110236227" header="0.31496062992125984" footer="0.31496062992125984"/>
  <pageSetup paperSize="9" scale="70" orientation="landscape" horizontalDpi="1200" verticalDpi="1200" r:id="rId1"/>
  <headerFooter>
    <oddFooter>&amp;F&amp;RPagina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D2750-670E-45DA-B2E5-E716D47DF55B}">
  <sheetPr>
    <tabColor rgb="FFFFFF00"/>
  </sheetPr>
  <dimension ref="A1:T222"/>
  <sheetViews>
    <sheetView showZeros="0" defaultGridColor="0" colorId="19" zoomScaleNormal="100" zoomScaleSheetLayoutView="70" workbookViewId="0">
      <pane ySplit="11" topLeftCell="A93" activePane="bottomLeft" state="frozen"/>
      <selection pane="bottomLeft" activeCell="A11" sqref="A11:M11"/>
    </sheetView>
  </sheetViews>
  <sheetFormatPr defaultRowHeight="16.5" x14ac:dyDescent="0.3"/>
  <cols>
    <col min="1" max="1" width="108.28515625" style="116" customWidth="1"/>
    <col min="2" max="2" width="13.5703125" style="116" customWidth="1"/>
    <col min="3" max="3" width="15.7109375" style="116" hidden="1" customWidth="1"/>
    <col min="4" max="4" width="15.7109375" style="116" customWidth="1"/>
    <col min="5" max="5" width="11.7109375" style="116" customWidth="1"/>
    <col min="6" max="9" width="10.7109375" style="116" customWidth="1"/>
    <col min="10" max="10" width="10.7109375" style="116" hidden="1" customWidth="1"/>
    <col min="11" max="13" width="10.7109375" style="116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435" t="s">
        <v>306</v>
      </c>
      <c r="I1" s="435"/>
      <c r="J1" s="435"/>
      <c r="K1" s="435"/>
      <c r="L1" s="435"/>
      <c r="M1" s="435"/>
    </row>
    <row r="2" spans="1:13" ht="18.75" x14ac:dyDescent="0.3">
      <c r="A2" s="3" t="s">
        <v>1</v>
      </c>
      <c r="B2" s="444"/>
      <c r="C2" s="444"/>
      <c r="D2" s="444"/>
      <c r="E2" s="2"/>
      <c r="F2" s="2"/>
      <c r="G2" s="2"/>
      <c r="H2" s="436" t="s">
        <v>2</v>
      </c>
      <c r="I2" s="436"/>
      <c r="J2" s="436"/>
      <c r="K2" s="436"/>
      <c r="L2" s="436"/>
      <c r="M2" s="436"/>
    </row>
    <row r="3" spans="1:13" x14ac:dyDescent="0.3">
      <c r="A3" s="4" t="s">
        <v>3</v>
      </c>
      <c r="B3" s="444"/>
      <c r="C3" s="444"/>
      <c r="D3" s="444"/>
      <c r="E3" s="2"/>
      <c r="F3" s="2"/>
      <c r="G3" s="2"/>
      <c r="H3" s="2"/>
      <c r="I3" s="2"/>
      <c r="J3" s="2"/>
      <c r="K3" s="2"/>
      <c r="L3" s="2"/>
      <c r="M3" s="2"/>
    </row>
    <row r="4" spans="1:13" ht="23.25" x14ac:dyDescent="0.35">
      <c r="A4" s="445" t="s">
        <v>273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</row>
    <row r="5" spans="1:13" ht="15.75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thickTop="1" thickBot="1" x14ac:dyDescent="0.3">
      <c r="A6" s="423" t="s">
        <v>4</v>
      </c>
      <c r="B6" s="426" t="s">
        <v>5</v>
      </c>
      <c r="C6" s="429" t="s">
        <v>6</v>
      </c>
      <c r="D6" s="431" t="s">
        <v>275</v>
      </c>
      <c r="E6" s="431"/>
      <c r="F6" s="432" t="s">
        <v>8</v>
      </c>
      <c r="G6" s="432"/>
      <c r="H6" s="432"/>
      <c r="I6" s="432"/>
      <c r="J6" s="421" t="s">
        <v>9</v>
      </c>
      <c r="K6" s="413" t="s">
        <v>10</v>
      </c>
      <c r="L6" s="413" t="s">
        <v>10</v>
      </c>
      <c r="M6" s="415" t="s">
        <v>10</v>
      </c>
    </row>
    <row r="7" spans="1:13" ht="15" customHeight="1" thickTop="1" thickBot="1" x14ac:dyDescent="0.3">
      <c r="A7" s="424"/>
      <c r="B7" s="427"/>
      <c r="C7" s="430"/>
      <c r="D7" s="431"/>
      <c r="E7" s="431"/>
      <c r="F7" s="433"/>
      <c r="G7" s="434"/>
      <c r="H7" s="433"/>
      <c r="I7" s="434"/>
      <c r="J7" s="422"/>
      <c r="K7" s="414"/>
      <c r="L7" s="414"/>
      <c r="M7" s="416"/>
    </row>
    <row r="8" spans="1:13" ht="15" customHeight="1" thickTop="1" thickBot="1" x14ac:dyDescent="0.3">
      <c r="A8" s="424"/>
      <c r="B8" s="427"/>
      <c r="C8" s="9" t="s">
        <v>11</v>
      </c>
      <c r="D8" s="203" t="s">
        <v>11</v>
      </c>
      <c r="E8" s="417" t="s">
        <v>14</v>
      </c>
      <c r="F8" s="418" t="s">
        <v>15</v>
      </c>
      <c r="G8" s="418" t="s">
        <v>16</v>
      </c>
      <c r="H8" s="418" t="s">
        <v>17</v>
      </c>
      <c r="I8" s="418" t="s">
        <v>18</v>
      </c>
      <c r="J8" s="420" t="s">
        <v>19</v>
      </c>
      <c r="K8" s="8" t="s">
        <v>11</v>
      </c>
      <c r="L8" s="8" t="s">
        <v>11</v>
      </c>
      <c r="M8" s="7" t="s">
        <v>11</v>
      </c>
    </row>
    <row r="9" spans="1:13" ht="50.25" customHeight="1" thickTop="1" thickBot="1" x14ac:dyDescent="0.3">
      <c r="A9" s="425"/>
      <c r="B9" s="428"/>
      <c r="C9" s="294" t="s">
        <v>274</v>
      </c>
      <c r="D9" s="293" t="s">
        <v>305</v>
      </c>
      <c r="E9" s="417"/>
      <c r="F9" s="419"/>
      <c r="G9" s="419" t="s">
        <v>16</v>
      </c>
      <c r="H9" s="419" t="s">
        <v>17</v>
      </c>
      <c r="I9" s="419" t="s">
        <v>18</v>
      </c>
      <c r="J9" s="420"/>
      <c r="K9" s="209">
        <v>2026</v>
      </c>
      <c r="L9" s="210">
        <v>2027</v>
      </c>
      <c r="M9" s="209">
        <v>2028</v>
      </c>
    </row>
    <row r="10" spans="1:13" ht="18" customHeight="1" thickTop="1" thickBot="1" x14ac:dyDescent="0.3">
      <c r="A10" s="14" t="s">
        <v>22</v>
      </c>
      <c r="B10" s="15" t="s">
        <v>23</v>
      </c>
      <c r="C10" s="17">
        <v>5</v>
      </c>
      <c r="D10" s="12">
        <v>1</v>
      </c>
      <c r="E10" s="12">
        <v>2</v>
      </c>
      <c r="F10" s="12">
        <v>3</v>
      </c>
      <c r="G10" s="12">
        <v>4</v>
      </c>
      <c r="H10" s="16">
        <v>5</v>
      </c>
      <c r="I10" s="12">
        <v>6</v>
      </c>
      <c r="J10" s="18" t="s">
        <v>24</v>
      </c>
      <c r="K10" s="12">
        <v>6</v>
      </c>
      <c r="L10" s="12">
        <v>8</v>
      </c>
      <c r="M10" s="10">
        <v>9</v>
      </c>
    </row>
    <row r="11" spans="1:13" ht="17.25" thickTop="1" thickBot="1" x14ac:dyDescent="0.3">
      <c r="A11" s="19" t="s">
        <v>25</v>
      </c>
      <c r="B11" s="20" t="s">
        <v>26</v>
      </c>
      <c r="C11" s="22">
        <f t="shared" ref="C11:M11" si="0">C12+C15+C17+C18+C19+C20+C29+C31+C34+C53</f>
        <v>20408.64</v>
      </c>
      <c r="D11" s="118">
        <f t="shared" si="0"/>
        <v>20408.64</v>
      </c>
      <c r="E11" s="119">
        <f t="shared" si="0"/>
        <v>1990</v>
      </c>
      <c r="F11" s="119">
        <f t="shared" si="0"/>
        <v>5959.66</v>
      </c>
      <c r="G11" s="119">
        <f t="shared" si="0"/>
        <v>10685.66</v>
      </c>
      <c r="H11" s="119">
        <f t="shared" si="0"/>
        <v>1868.6599999999999</v>
      </c>
      <c r="I11" s="120">
        <f t="shared" si="0"/>
        <v>1894.6599999999999</v>
      </c>
      <c r="J11" s="207">
        <f t="shared" si="0"/>
        <v>0</v>
      </c>
      <c r="K11" s="22">
        <f t="shared" si="0"/>
        <v>6355.73</v>
      </c>
      <c r="L11" s="22">
        <f t="shared" si="0"/>
        <v>6496.8099999999995</v>
      </c>
      <c r="M11" s="21">
        <f t="shared" si="0"/>
        <v>6635.8899999999994</v>
      </c>
    </row>
    <row r="12" spans="1:13" ht="18" thickTop="1" thickBot="1" x14ac:dyDescent="0.3">
      <c r="A12" s="23" t="s">
        <v>27</v>
      </c>
      <c r="B12" s="24" t="s">
        <v>28</v>
      </c>
      <c r="C12" s="26">
        <f t="shared" ref="C12:M12" si="1">C13+C14</f>
        <v>2066</v>
      </c>
      <c r="D12" s="122">
        <f t="shared" si="1"/>
        <v>2066</v>
      </c>
      <c r="E12" s="26"/>
      <c r="F12" s="26">
        <f t="shared" si="1"/>
        <v>518</v>
      </c>
      <c r="G12" s="26">
        <f t="shared" si="1"/>
        <v>517</v>
      </c>
      <c r="H12" s="26">
        <f t="shared" si="1"/>
        <v>516</v>
      </c>
      <c r="I12" s="123">
        <f t="shared" si="1"/>
        <v>515</v>
      </c>
      <c r="J12" s="124">
        <f t="shared" ref="J12:J83" si="2">C12-D12</f>
        <v>0</v>
      </c>
      <c r="K12" s="26">
        <f t="shared" si="1"/>
        <v>730</v>
      </c>
      <c r="L12" s="26">
        <f t="shared" si="1"/>
        <v>745</v>
      </c>
      <c r="M12" s="25">
        <f t="shared" si="1"/>
        <v>758</v>
      </c>
    </row>
    <row r="13" spans="1:13" ht="18" thickTop="1" thickBot="1" x14ac:dyDescent="0.3">
      <c r="A13" s="27" t="s">
        <v>29</v>
      </c>
      <c r="B13" s="28" t="s">
        <v>30</v>
      </c>
      <c r="C13" s="30">
        <f t="shared" ref="C13:M14" si="3">C55</f>
        <v>6</v>
      </c>
      <c r="D13" s="125">
        <f t="shared" si="3"/>
        <v>6</v>
      </c>
      <c r="E13" s="30"/>
      <c r="F13" s="30">
        <f t="shared" si="3"/>
        <v>2</v>
      </c>
      <c r="G13" s="30">
        <f t="shared" si="3"/>
        <v>2</v>
      </c>
      <c r="H13" s="30">
        <f t="shared" si="3"/>
        <v>1</v>
      </c>
      <c r="I13" s="126">
        <f t="shared" si="3"/>
        <v>1</v>
      </c>
      <c r="J13" s="124">
        <f t="shared" si="2"/>
        <v>0</v>
      </c>
      <c r="K13" s="30">
        <f t="shared" si="3"/>
        <v>2</v>
      </c>
      <c r="L13" s="30">
        <f t="shared" si="3"/>
        <v>2</v>
      </c>
      <c r="M13" s="29">
        <f t="shared" si="3"/>
        <v>2</v>
      </c>
    </row>
    <row r="14" spans="1:13" ht="18" thickTop="1" thickBot="1" x14ac:dyDescent="0.3">
      <c r="A14" s="27" t="s">
        <v>31</v>
      </c>
      <c r="B14" s="28" t="s">
        <v>32</v>
      </c>
      <c r="C14" s="30">
        <f t="shared" si="3"/>
        <v>2060</v>
      </c>
      <c r="D14" s="125">
        <f t="shared" si="3"/>
        <v>2060</v>
      </c>
      <c r="E14" s="30"/>
      <c r="F14" s="30">
        <f t="shared" si="3"/>
        <v>516</v>
      </c>
      <c r="G14" s="30">
        <f t="shared" si="3"/>
        <v>515</v>
      </c>
      <c r="H14" s="30">
        <f t="shared" si="3"/>
        <v>515</v>
      </c>
      <c r="I14" s="126">
        <f t="shared" si="3"/>
        <v>514</v>
      </c>
      <c r="J14" s="124">
        <f t="shared" si="2"/>
        <v>0</v>
      </c>
      <c r="K14" s="30">
        <f t="shared" si="3"/>
        <v>728</v>
      </c>
      <c r="L14" s="30">
        <f t="shared" si="3"/>
        <v>743</v>
      </c>
      <c r="M14" s="29">
        <f t="shared" si="3"/>
        <v>756</v>
      </c>
    </row>
    <row r="15" spans="1:13" ht="18" thickTop="1" thickBot="1" x14ac:dyDescent="0.3">
      <c r="A15" s="23" t="s">
        <v>33</v>
      </c>
      <c r="B15" s="24" t="s">
        <v>34</v>
      </c>
      <c r="C15" s="26">
        <f t="shared" ref="C15:M15" si="4">C16</f>
        <v>433</v>
      </c>
      <c r="D15" s="122">
        <f t="shared" si="4"/>
        <v>433</v>
      </c>
      <c r="E15" s="26"/>
      <c r="F15" s="26">
        <f t="shared" si="4"/>
        <v>136</v>
      </c>
      <c r="G15" s="26">
        <f t="shared" si="4"/>
        <v>124</v>
      </c>
      <c r="H15" s="26">
        <f t="shared" si="4"/>
        <v>103</v>
      </c>
      <c r="I15" s="123">
        <f t="shared" si="4"/>
        <v>70</v>
      </c>
      <c r="J15" s="124">
        <f t="shared" si="2"/>
        <v>0</v>
      </c>
      <c r="K15" s="26">
        <f t="shared" si="4"/>
        <v>383</v>
      </c>
      <c r="L15" s="26">
        <f t="shared" si="4"/>
        <v>383</v>
      </c>
      <c r="M15" s="25">
        <f t="shared" si="4"/>
        <v>383</v>
      </c>
    </row>
    <row r="16" spans="1:13" ht="18" thickTop="1" thickBot="1" x14ac:dyDescent="0.3">
      <c r="A16" s="27" t="s">
        <v>35</v>
      </c>
      <c r="B16" s="28" t="s">
        <v>36</v>
      </c>
      <c r="C16" s="30">
        <f t="shared" ref="C16:M16" si="5">C60</f>
        <v>433</v>
      </c>
      <c r="D16" s="125">
        <f>D60</f>
        <v>433</v>
      </c>
      <c r="E16" s="30"/>
      <c r="F16" s="30">
        <f t="shared" si="5"/>
        <v>136</v>
      </c>
      <c r="G16" s="30">
        <f t="shared" si="5"/>
        <v>124</v>
      </c>
      <c r="H16" s="30">
        <f t="shared" si="5"/>
        <v>103</v>
      </c>
      <c r="I16" s="126">
        <f t="shared" si="5"/>
        <v>70</v>
      </c>
      <c r="J16" s="124">
        <f t="shared" si="2"/>
        <v>0</v>
      </c>
      <c r="K16" s="30">
        <f t="shared" si="5"/>
        <v>383</v>
      </c>
      <c r="L16" s="30">
        <f t="shared" si="5"/>
        <v>383</v>
      </c>
      <c r="M16" s="29">
        <f t="shared" si="5"/>
        <v>383</v>
      </c>
    </row>
    <row r="17" spans="1:13" ht="18" customHeight="1" thickTop="1" thickBot="1" x14ac:dyDescent="0.3">
      <c r="A17" s="23" t="s">
        <v>37</v>
      </c>
      <c r="B17" s="24" t="s">
        <v>38</v>
      </c>
      <c r="C17" s="26">
        <f t="shared" ref="C17:M17" si="6">C68</f>
        <v>3209.64</v>
      </c>
      <c r="D17" s="122">
        <f t="shared" si="6"/>
        <v>3209.64</v>
      </c>
      <c r="E17" s="26"/>
      <c r="F17" s="26">
        <f t="shared" si="6"/>
        <v>893.66</v>
      </c>
      <c r="G17" s="26">
        <f t="shared" si="6"/>
        <v>814.66</v>
      </c>
      <c r="H17" s="26">
        <f t="shared" si="6"/>
        <v>713.66</v>
      </c>
      <c r="I17" s="123">
        <f t="shared" si="6"/>
        <v>787.66</v>
      </c>
      <c r="J17" s="124">
        <f t="shared" si="2"/>
        <v>0</v>
      </c>
      <c r="K17" s="26">
        <f t="shared" si="6"/>
        <v>3336.73</v>
      </c>
      <c r="L17" s="26">
        <f t="shared" si="6"/>
        <v>3454.81</v>
      </c>
      <c r="M17" s="25">
        <f t="shared" si="6"/>
        <v>3574.89</v>
      </c>
    </row>
    <row r="18" spans="1:13" ht="18" customHeight="1" thickTop="1" thickBot="1" x14ac:dyDescent="0.3">
      <c r="A18" s="23" t="s">
        <v>39</v>
      </c>
      <c r="B18" s="24" t="s">
        <v>40</v>
      </c>
      <c r="C18" s="26">
        <f t="shared" ref="C18:M18" si="7">C72</f>
        <v>262</v>
      </c>
      <c r="D18" s="122">
        <f t="shared" si="7"/>
        <v>262</v>
      </c>
      <c r="E18" s="26"/>
      <c r="F18" s="26">
        <f t="shared" si="7"/>
        <v>74</v>
      </c>
      <c r="G18" s="26">
        <f t="shared" si="7"/>
        <v>73</v>
      </c>
      <c r="H18" s="26">
        <f t="shared" si="7"/>
        <v>58</v>
      </c>
      <c r="I18" s="123">
        <f t="shared" si="7"/>
        <v>57</v>
      </c>
      <c r="J18" s="124">
        <f t="shared" si="2"/>
        <v>0</v>
      </c>
      <c r="K18" s="26">
        <f t="shared" si="7"/>
        <v>223</v>
      </c>
      <c r="L18" s="26">
        <f t="shared" si="7"/>
        <v>223</v>
      </c>
      <c r="M18" s="25">
        <f t="shared" si="7"/>
        <v>223</v>
      </c>
    </row>
    <row r="19" spans="1:13" ht="18" customHeight="1" thickTop="1" thickBot="1" x14ac:dyDescent="0.3">
      <c r="A19" s="23" t="s">
        <v>41</v>
      </c>
      <c r="B19" s="24" t="s">
        <v>42</v>
      </c>
      <c r="C19" s="26">
        <f t="shared" ref="C19:M19" si="8">C77</f>
        <v>46</v>
      </c>
      <c r="D19" s="122">
        <f t="shared" si="8"/>
        <v>46</v>
      </c>
      <c r="E19" s="26"/>
      <c r="F19" s="26">
        <f t="shared" si="8"/>
        <v>13</v>
      </c>
      <c r="G19" s="26">
        <f t="shared" si="8"/>
        <v>12</v>
      </c>
      <c r="H19" s="26">
        <f t="shared" si="8"/>
        <v>11</v>
      </c>
      <c r="I19" s="123">
        <f t="shared" si="8"/>
        <v>10</v>
      </c>
      <c r="J19" s="124">
        <f t="shared" si="2"/>
        <v>0</v>
      </c>
      <c r="K19" s="26">
        <f t="shared" si="8"/>
        <v>41</v>
      </c>
      <c r="L19" s="26">
        <f t="shared" si="8"/>
        <v>41</v>
      </c>
      <c r="M19" s="25">
        <f t="shared" si="8"/>
        <v>41</v>
      </c>
    </row>
    <row r="20" spans="1:13" ht="18" customHeight="1" thickTop="1" thickBot="1" x14ac:dyDescent="0.3">
      <c r="A20" s="23" t="s">
        <v>43</v>
      </c>
      <c r="B20" s="24" t="s">
        <v>44</v>
      </c>
      <c r="C20" s="26">
        <f t="shared" ref="C20" si="9">C21+SUM(C22:C28)</f>
        <v>1383</v>
      </c>
      <c r="D20" s="122">
        <f>D21+SUM(D22:D28)</f>
        <v>1383</v>
      </c>
      <c r="E20" s="26">
        <f>E21+SUM(E22:E28)</f>
        <v>0</v>
      </c>
      <c r="F20" s="26">
        <f t="shared" ref="F20:M20" si="10">F21+SUM(F22:F28)</f>
        <v>692</v>
      </c>
      <c r="G20" s="26">
        <f t="shared" si="10"/>
        <v>297</v>
      </c>
      <c r="H20" s="26">
        <f t="shared" si="10"/>
        <v>203</v>
      </c>
      <c r="I20" s="123">
        <f t="shared" si="10"/>
        <v>191</v>
      </c>
      <c r="J20" s="130">
        <f t="shared" si="2"/>
        <v>0</v>
      </c>
      <c r="K20" s="26">
        <f t="shared" si="10"/>
        <v>1362</v>
      </c>
      <c r="L20" s="26">
        <f t="shared" si="10"/>
        <v>1370</v>
      </c>
      <c r="M20" s="25">
        <f t="shared" si="10"/>
        <v>1376</v>
      </c>
    </row>
    <row r="21" spans="1:13" ht="18" thickTop="1" thickBot="1" x14ac:dyDescent="0.3">
      <c r="A21" s="27" t="s">
        <v>45</v>
      </c>
      <c r="B21" s="28" t="s">
        <v>46</v>
      </c>
      <c r="C21" s="30">
        <f t="shared" ref="C21:M22" si="11">C78</f>
        <v>858</v>
      </c>
      <c r="D21" s="125">
        <f t="shared" si="11"/>
        <v>858</v>
      </c>
      <c r="E21" s="30">
        <f t="shared" si="11"/>
        <v>0</v>
      </c>
      <c r="F21" s="30">
        <f t="shared" si="11"/>
        <v>478</v>
      </c>
      <c r="G21" s="30">
        <f t="shared" si="11"/>
        <v>189</v>
      </c>
      <c r="H21" s="30">
        <f t="shared" si="11"/>
        <v>100</v>
      </c>
      <c r="I21" s="126">
        <f t="shared" si="11"/>
        <v>91</v>
      </c>
      <c r="J21" s="130">
        <f t="shared" si="2"/>
        <v>0</v>
      </c>
      <c r="K21" s="30">
        <f t="shared" si="11"/>
        <v>753</v>
      </c>
      <c r="L21" s="30">
        <f t="shared" si="11"/>
        <v>761</v>
      </c>
      <c r="M21" s="29">
        <f t="shared" si="11"/>
        <v>767</v>
      </c>
    </row>
    <row r="22" spans="1:13" ht="18" customHeight="1" thickTop="1" thickBot="1" x14ac:dyDescent="0.3">
      <c r="A22" s="27" t="s">
        <v>47</v>
      </c>
      <c r="B22" s="28" t="s">
        <v>48</v>
      </c>
      <c r="C22" s="30">
        <f>C79</f>
        <v>342</v>
      </c>
      <c r="D22" s="125">
        <f>D79</f>
        <v>342</v>
      </c>
      <c r="E22" s="30">
        <f>E79</f>
        <v>0</v>
      </c>
      <c r="F22" s="30">
        <f>F79</f>
        <v>86</v>
      </c>
      <c r="G22" s="30">
        <f t="shared" si="11"/>
        <v>86</v>
      </c>
      <c r="H22" s="30">
        <f t="shared" si="11"/>
        <v>85</v>
      </c>
      <c r="I22" s="126">
        <f t="shared" si="11"/>
        <v>85</v>
      </c>
      <c r="J22" s="124">
        <f>C22-D22</f>
        <v>0</v>
      </c>
      <c r="K22" s="30">
        <f t="shared" si="11"/>
        <v>526</v>
      </c>
      <c r="L22" s="30">
        <f t="shared" si="11"/>
        <v>526</v>
      </c>
      <c r="M22" s="29">
        <f t="shared" si="11"/>
        <v>526</v>
      </c>
    </row>
    <row r="23" spans="1:13" ht="18" thickTop="1" thickBot="1" x14ac:dyDescent="0.3">
      <c r="A23" s="27" t="s">
        <v>49</v>
      </c>
      <c r="B23" s="28" t="s">
        <v>50</v>
      </c>
      <c r="C23" s="30">
        <v>0</v>
      </c>
      <c r="D23" s="125">
        <f t="shared" ref="D23:M25" si="12">D80</f>
        <v>0</v>
      </c>
      <c r="E23" s="30"/>
      <c r="F23" s="30">
        <f t="shared" si="12"/>
        <v>0</v>
      </c>
      <c r="G23" s="30">
        <f t="shared" si="12"/>
        <v>0</v>
      </c>
      <c r="H23" s="30">
        <f t="shared" si="12"/>
        <v>0</v>
      </c>
      <c r="I23" s="126">
        <f t="shared" si="12"/>
        <v>0</v>
      </c>
      <c r="J23" s="124">
        <f t="shared" si="2"/>
        <v>0</v>
      </c>
      <c r="K23" s="30">
        <f t="shared" si="12"/>
        <v>0</v>
      </c>
      <c r="L23" s="30">
        <f t="shared" si="12"/>
        <v>0</v>
      </c>
      <c r="M23" s="29">
        <f t="shared" si="12"/>
        <v>0</v>
      </c>
    </row>
    <row r="24" spans="1:13" ht="18" thickTop="1" thickBot="1" x14ac:dyDescent="0.3">
      <c r="A24" s="27" t="s">
        <v>51</v>
      </c>
      <c r="B24" s="28" t="s">
        <v>52</v>
      </c>
      <c r="C24" s="30">
        <f t="shared" ref="C24:C25" si="13">C81</f>
        <v>125</v>
      </c>
      <c r="D24" s="125">
        <f>D81</f>
        <v>125</v>
      </c>
      <c r="E24" s="30"/>
      <c r="F24" s="30">
        <f t="shared" si="12"/>
        <v>108</v>
      </c>
      <c r="G24" s="30">
        <f t="shared" si="12"/>
        <v>7</v>
      </c>
      <c r="H24" s="30">
        <f t="shared" si="12"/>
        <v>5</v>
      </c>
      <c r="I24" s="126">
        <f t="shared" si="12"/>
        <v>5</v>
      </c>
      <c r="J24" s="124">
        <f t="shared" si="2"/>
        <v>0</v>
      </c>
      <c r="K24" s="30">
        <f t="shared" si="12"/>
        <v>25</v>
      </c>
      <c r="L24" s="30">
        <f t="shared" si="12"/>
        <v>25</v>
      </c>
      <c r="M24" s="29">
        <f t="shared" si="12"/>
        <v>25</v>
      </c>
    </row>
    <row r="25" spans="1:13" ht="18" thickTop="1" thickBot="1" x14ac:dyDescent="0.3">
      <c r="A25" s="27" t="s">
        <v>53</v>
      </c>
      <c r="B25" s="28" t="s">
        <v>54</v>
      </c>
      <c r="C25" s="30">
        <f t="shared" si="13"/>
        <v>58</v>
      </c>
      <c r="D25" s="125">
        <f t="shared" si="12"/>
        <v>58</v>
      </c>
      <c r="E25" s="30"/>
      <c r="F25" s="30">
        <f t="shared" si="12"/>
        <v>20</v>
      </c>
      <c r="G25" s="30">
        <f t="shared" si="12"/>
        <v>15</v>
      </c>
      <c r="H25" s="30">
        <f t="shared" si="12"/>
        <v>13</v>
      </c>
      <c r="I25" s="126">
        <f t="shared" si="12"/>
        <v>10</v>
      </c>
      <c r="J25" s="124">
        <f t="shared" si="2"/>
        <v>0</v>
      </c>
      <c r="K25" s="30">
        <f t="shared" si="12"/>
        <v>58</v>
      </c>
      <c r="L25" s="30">
        <f t="shared" si="12"/>
        <v>58</v>
      </c>
      <c r="M25" s="29">
        <f t="shared" si="12"/>
        <v>58</v>
      </c>
    </row>
    <row r="26" spans="1:13" ht="18" thickTop="1" thickBot="1" x14ac:dyDescent="0.3">
      <c r="A26" s="27" t="s">
        <v>55</v>
      </c>
      <c r="B26" s="28" t="s">
        <v>56</v>
      </c>
      <c r="C26" s="30">
        <f>C85</f>
        <v>0</v>
      </c>
      <c r="D26" s="125">
        <f>D85</f>
        <v>0</v>
      </c>
      <c r="E26" s="30"/>
      <c r="F26" s="30">
        <f t="shared" ref="F26:M26" si="14">F85</f>
        <v>0</v>
      </c>
      <c r="G26" s="30">
        <f t="shared" si="14"/>
        <v>0</v>
      </c>
      <c r="H26" s="30">
        <f t="shared" si="14"/>
        <v>0</v>
      </c>
      <c r="I26" s="126">
        <f t="shared" si="14"/>
        <v>0</v>
      </c>
      <c r="J26" s="124">
        <f>C26-D26</f>
        <v>0</v>
      </c>
      <c r="K26" s="30">
        <f t="shared" si="14"/>
        <v>0</v>
      </c>
      <c r="L26" s="30">
        <f t="shared" si="14"/>
        <v>0</v>
      </c>
      <c r="M26" s="29">
        <f t="shared" si="14"/>
        <v>0</v>
      </c>
    </row>
    <row r="27" spans="1:13" ht="18" thickTop="1" thickBot="1" x14ac:dyDescent="0.3">
      <c r="A27" s="31" t="s">
        <v>57</v>
      </c>
      <c r="B27" s="32" t="s">
        <v>58</v>
      </c>
      <c r="C27" s="34">
        <f t="shared" ref="C27:M27" si="15">C88</f>
        <v>-395</v>
      </c>
      <c r="D27" s="128">
        <f t="shared" si="15"/>
        <v>-395</v>
      </c>
      <c r="E27" s="34">
        <f t="shared" si="15"/>
        <v>0</v>
      </c>
      <c r="F27" s="34">
        <f>F88</f>
        <v>-41</v>
      </c>
      <c r="G27" s="34">
        <f>G88</f>
        <v>-39</v>
      </c>
      <c r="H27" s="34">
        <f>H88</f>
        <v>-157</v>
      </c>
      <c r="I27" s="129">
        <f t="shared" si="15"/>
        <v>-158</v>
      </c>
      <c r="J27" s="130">
        <f t="shared" si="2"/>
        <v>0</v>
      </c>
      <c r="K27" s="34">
        <f t="shared" si="15"/>
        <v>-813</v>
      </c>
      <c r="L27" s="34">
        <f t="shared" si="15"/>
        <v>-880</v>
      </c>
      <c r="M27" s="33">
        <f t="shared" si="15"/>
        <v>-933</v>
      </c>
    </row>
    <row r="28" spans="1:13" ht="18" thickTop="1" thickBot="1" x14ac:dyDescent="0.3">
      <c r="A28" s="27" t="s">
        <v>59</v>
      </c>
      <c r="B28" s="28" t="s">
        <v>60</v>
      </c>
      <c r="C28" s="30">
        <f t="shared" ref="C28:M28" si="16">C94</f>
        <v>395</v>
      </c>
      <c r="D28" s="125">
        <f t="shared" si="16"/>
        <v>395</v>
      </c>
      <c r="E28" s="30">
        <f t="shared" si="16"/>
        <v>0</v>
      </c>
      <c r="F28" s="30">
        <f t="shared" si="16"/>
        <v>41</v>
      </c>
      <c r="G28" s="30">
        <f t="shared" si="16"/>
        <v>39</v>
      </c>
      <c r="H28" s="30">
        <f t="shared" si="16"/>
        <v>157</v>
      </c>
      <c r="I28" s="126">
        <f t="shared" si="16"/>
        <v>158</v>
      </c>
      <c r="J28" s="124">
        <f t="shared" si="2"/>
        <v>0</v>
      </c>
      <c r="K28" s="30">
        <f t="shared" si="16"/>
        <v>813</v>
      </c>
      <c r="L28" s="30">
        <f t="shared" si="16"/>
        <v>880</v>
      </c>
      <c r="M28" s="29">
        <f t="shared" si="16"/>
        <v>933</v>
      </c>
    </row>
    <row r="29" spans="1:13" ht="18" thickTop="1" thickBot="1" x14ac:dyDescent="0.3">
      <c r="A29" s="23" t="s">
        <v>61</v>
      </c>
      <c r="B29" s="24" t="s">
        <v>62</v>
      </c>
      <c r="C29" s="26">
        <f t="shared" ref="C29:D29" si="17">C30</f>
        <v>0</v>
      </c>
      <c r="D29" s="122">
        <f t="shared" si="17"/>
        <v>0</v>
      </c>
      <c r="E29" s="26"/>
      <c r="F29" s="26"/>
      <c r="G29" s="26"/>
      <c r="H29" s="26"/>
      <c r="I29" s="123"/>
      <c r="J29" s="124">
        <f t="shared" si="2"/>
        <v>0</v>
      </c>
      <c r="K29" s="26"/>
      <c r="L29" s="26"/>
      <c r="M29" s="25"/>
    </row>
    <row r="30" spans="1:13" ht="18" thickTop="1" thickBot="1" x14ac:dyDescent="0.3">
      <c r="A30" s="27" t="s">
        <v>63</v>
      </c>
      <c r="B30" s="28" t="s">
        <v>64</v>
      </c>
      <c r="C30" s="30">
        <v>0</v>
      </c>
      <c r="D30" s="125">
        <f t="shared" ref="D30" si="18">D95</f>
        <v>0</v>
      </c>
      <c r="E30" s="30"/>
      <c r="F30" s="30"/>
      <c r="G30" s="30"/>
      <c r="H30" s="30"/>
      <c r="I30" s="126"/>
      <c r="J30" s="124">
        <f t="shared" si="2"/>
        <v>0</v>
      </c>
      <c r="K30" s="30"/>
      <c r="L30" s="30"/>
      <c r="M30" s="29"/>
    </row>
    <row r="31" spans="1:13" ht="18" thickTop="1" thickBot="1" x14ac:dyDescent="0.3">
      <c r="A31" s="23" t="s">
        <v>65</v>
      </c>
      <c r="B31" s="24" t="s">
        <v>66</v>
      </c>
      <c r="C31" s="26">
        <f>SUM(C32:C33)</f>
        <v>0</v>
      </c>
      <c r="D31" s="122">
        <f>SUM(D32:D33)</f>
        <v>0</v>
      </c>
      <c r="E31" s="26"/>
      <c r="F31" s="26">
        <f t="shared" ref="F31:M31" si="19">SUM(F32:F33)</f>
        <v>0</v>
      </c>
      <c r="G31" s="26">
        <f t="shared" si="19"/>
        <v>0</v>
      </c>
      <c r="H31" s="26">
        <f t="shared" si="19"/>
        <v>0</v>
      </c>
      <c r="I31" s="123">
        <f t="shared" si="19"/>
        <v>0</v>
      </c>
      <c r="J31" s="124">
        <f t="shared" si="19"/>
        <v>0</v>
      </c>
      <c r="K31" s="26">
        <f t="shared" si="19"/>
        <v>0</v>
      </c>
      <c r="L31" s="26">
        <f t="shared" si="19"/>
        <v>0</v>
      </c>
      <c r="M31" s="25">
        <f t="shared" si="19"/>
        <v>0</v>
      </c>
    </row>
    <row r="32" spans="1:13" ht="18" thickTop="1" thickBot="1" x14ac:dyDescent="0.3">
      <c r="A32" s="27" t="s">
        <v>67</v>
      </c>
      <c r="B32" s="28" t="s">
        <v>68</v>
      </c>
      <c r="C32" s="30">
        <f t="shared" ref="C32:D32" si="20">C96</f>
        <v>0</v>
      </c>
      <c r="D32" s="125">
        <f t="shared" si="20"/>
        <v>0</v>
      </c>
      <c r="E32" s="30"/>
      <c r="F32" s="30">
        <f>F96</f>
        <v>0</v>
      </c>
      <c r="G32" s="30">
        <f t="shared" ref="G32:M32" si="21">G96</f>
        <v>0</v>
      </c>
      <c r="H32" s="30">
        <f t="shared" si="21"/>
        <v>0</v>
      </c>
      <c r="I32" s="126">
        <f t="shared" si="21"/>
        <v>0</v>
      </c>
      <c r="J32" s="124">
        <f t="shared" si="21"/>
        <v>0</v>
      </c>
      <c r="K32" s="30">
        <f t="shared" si="21"/>
        <v>0</v>
      </c>
      <c r="L32" s="30">
        <f t="shared" si="21"/>
        <v>0</v>
      </c>
      <c r="M32" s="29">
        <f t="shared" si="21"/>
        <v>0</v>
      </c>
    </row>
    <row r="33" spans="1:13" ht="18" thickTop="1" thickBot="1" x14ac:dyDescent="0.3">
      <c r="A33" s="27" t="s">
        <v>69</v>
      </c>
      <c r="B33" s="28" t="s">
        <v>70</v>
      </c>
      <c r="C33" s="30"/>
      <c r="D33" s="125"/>
      <c r="E33" s="30"/>
      <c r="F33" s="30"/>
      <c r="G33" s="30"/>
      <c r="H33" s="30"/>
      <c r="I33" s="126"/>
      <c r="J33" s="124">
        <f t="shared" si="2"/>
        <v>0</v>
      </c>
      <c r="K33" s="30"/>
      <c r="L33" s="30"/>
      <c r="M33" s="29"/>
    </row>
    <row r="34" spans="1:13" ht="18" thickTop="1" thickBot="1" x14ac:dyDescent="0.3">
      <c r="A34" s="23" t="s">
        <v>71</v>
      </c>
      <c r="B34" s="24" t="s">
        <v>72</v>
      </c>
      <c r="C34" s="26">
        <f t="shared" ref="C34:I34" si="22">C35+C45</f>
        <v>13009</v>
      </c>
      <c r="D34" s="122">
        <f>D35+D45</f>
        <v>13009</v>
      </c>
      <c r="E34" s="26">
        <f>E35+E45</f>
        <v>1990</v>
      </c>
      <c r="F34" s="26">
        <f t="shared" si="22"/>
        <v>3633</v>
      </c>
      <c r="G34" s="26">
        <f t="shared" si="22"/>
        <v>8848</v>
      </c>
      <c r="H34" s="26">
        <f t="shared" si="22"/>
        <v>264</v>
      </c>
      <c r="I34" s="123">
        <f t="shared" si="22"/>
        <v>264</v>
      </c>
      <c r="J34" s="130">
        <f t="shared" si="2"/>
        <v>0</v>
      </c>
      <c r="K34" s="26">
        <f>K35+K45</f>
        <v>280</v>
      </c>
      <c r="L34" s="26">
        <f>L35+L45</f>
        <v>280</v>
      </c>
      <c r="M34" s="25">
        <f>M35+M45</f>
        <v>280</v>
      </c>
    </row>
    <row r="35" spans="1:13" ht="18" customHeight="1" thickTop="1" thickBot="1" x14ac:dyDescent="0.3">
      <c r="A35" s="23" t="s">
        <v>73</v>
      </c>
      <c r="B35" s="24" t="s">
        <v>74</v>
      </c>
      <c r="C35" s="26">
        <f>SUM(C36:C42)</f>
        <v>12200</v>
      </c>
      <c r="D35" s="122">
        <f>SUM(D36:D42)</f>
        <v>12200</v>
      </c>
      <c r="E35" s="26">
        <f>SUM(E36:E42)</f>
        <v>1990</v>
      </c>
      <c r="F35" s="26">
        <f t="shared" ref="F35:I35" si="23">SUM(F36:F42)</f>
        <v>2974</v>
      </c>
      <c r="G35" s="26">
        <f t="shared" si="23"/>
        <v>8798</v>
      </c>
      <c r="H35" s="26">
        <f t="shared" si="23"/>
        <v>214</v>
      </c>
      <c r="I35" s="123">
        <f t="shared" si="23"/>
        <v>214</v>
      </c>
      <c r="J35" s="130">
        <f t="shared" si="2"/>
        <v>0</v>
      </c>
      <c r="K35" s="26">
        <f>SUM(K36:K40)</f>
        <v>80</v>
      </c>
      <c r="L35" s="26">
        <f>SUM(L36:L40)</f>
        <v>80</v>
      </c>
      <c r="M35" s="25">
        <f>SUM(M36:M40)</f>
        <v>80</v>
      </c>
    </row>
    <row r="36" spans="1:13" ht="18" thickTop="1" thickBot="1" x14ac:dyDescent="0.3">
      <c r="A36" s="27" t="s">
        <v>75</v>
      </c>
      <c r="B36" s="28" t="s">
        <v>76</v>
      </c>
      <c r="C36" s="30">
        <v>0</v>
      </c>
      <c r="D36" s="125">
        <f t="shared" ref="D36:D37" si="24">D98</f>
        <v>0</v>
      </c>
      <c r="E36" s="30"/>
      <c r="F36" s="30"/>
      <c r="G36" s="30"/>
      <c r="H36" s="30"/>
      <c r="I36" s="126"/>
      <c r="J36" s="124">
        <f t="shared" si="2"/>
        <v>0</v>
      </c>
      <c r="K36" s="30"/>
      <c r="L36" s="30"/>
      <c r="M36" s="29"/>
    </row>
    <row r="37" spans="1:13" ht="18" thickTop="1" thickBot="1" x14ac:dyDescent="0.3">
      <c r="A37" s="35" t="s">
        <v>77</v>
      </c>
      <c r="B37" s="28" t="s">
        <v>78</v>
      </c>
      <c r="C37" s="30">
        <v>0</v>
      </c>
      <c r="D37" s="125">
        <f t="shared" si="24"/>
        <v>0</v>
      </c>
      <c r="E37" s="30"/>
      <c r="F37" s="30"/>
      <c r="G37" s="30"/>
      <c r="H37" s="30"/>
      <c r="I37" s="126"/>
      <c r="J37" s="124">
        <f t="shared" si="2"/>
        <v>0</v>
      </c>
      <c r="K37" s="30"/>
      <c r="L37" s="30"/>
      <c r="M37" s="29"/>
    </row>
    <row r="38" spans="1:13" ht="18" thickTop="1" thickBot="1" x14ac:dyDescent="0.3">
      <c r="A38" s="35" t="s">
        <v>79</v>
      </c>
      <c r="B38" s="28" t="s">
        <v>80</v>
      </c>
      <c r="C38" s="30">
        <v>0</v>
      </c>
      <c r="D38" s="125">
        <f t="shared" ref="C38:M39" si="25">D89</f>
        <v>0</v>
      </c>
      <c r="E38" s="30"/>
      <c r="F38" s="30"/>
      <c r="G38" s="30"/>
      <c r="H38" s="30"/>
      <c r="I38" s="126"/>
      <c r="J38" s="124">
        <f t="shared" si="2"/>
        <v>0</v>
      </c>
      <c r="K38" s="30"/>
      <c r="L38" s="30"/>
      <c r="M38" s="29"/>
    </row>
    <row r="39" spans="1:13" ht="18" thickTop="1" thickBot="1" x14ac:dyDescent="0.3">
      <c r="A39" s="27" t="s">
        <v>81</v>
      </c>
      <c r="B39" s="28" t="s">
        <v>82</v>
      </c>
      <c r="C39" s="30">
        <f t="shared" si="25"/>
        <v>80</v>
      </c>
      <c r="D39" s="125">
        <f t="shared" si="25"/>
        <v>80</v>
      </c>
      <c r="E39" s="30"/>
      <c r="F39" s="30">
        <f t="shared" si="25"/>
        <v>20</v>
      </c>
      <c r="G39" s="30">
        <f t="shared" si="25"/>
        <v>20</v>
      </c>
      <c r="H39" s="30">
        <f t="shared" si="25"/>
        <v>20</v>
      </c>
      <c r="I39" s="126">
        <f t="shared" si="25"/>
        <v>20</v>
      </c>
      <c r="J39" s="124">
        <f t="shared" si="2"/>
        <v>0</v>
      </c>
      <c r="K39" s="30">
        <f t="shared" si="25"/>
        <v>80</v>
      </c>
      <c r="L39" s="30">
        <f t="shared" si="25"/>
        <v>80</v>
      </c>
      <c r="M39" s="29">
        <f t="shared" si="25"/>
        <v>80</v>
      </c>
    </row>
    <row r="40" spans="1:13" ht="18" thickTop="1" thickBot="1" x14ac:dyDescent="0.3">
      <c r="A40" s="27" t="s">
        <v>83</v>
      </c>
      <c r="B40" s="28" t="s">
        <v>84</v>
      </c>
      <c r="C40" s="30">
        <f t="shared" ref="C40:M44" si="26">C100</f>
        <v>0</v>
      </c>
      <c r="D40" s="125">
        <f t="shared" si="26"/>
        <v>0</v>
      </c>
      <c r="E40" s="30">
        <f t="shared" si="26"/>
        <v>0</v>
      </c>
      <c r="F40" s="30">
        <f t="shared" si="26"/>
        <v>0</v>
      </c>
      <c r="G40" s="30">
        <f t="shared" si="26"/>
        <v>0</v>
      </c>
      <c r="H40" s="30">
        <f t="shared" si="26"/>
        <v>0</v>
      </c>
      <c r="I40" s="126">
        <f t="shared" si="26"/>
        <v>0</v>
      </c>
      <c r="J40" s="124">
        <f t="shared" si="2"/>
        <v>0</v>
      </c>
      <c r="K40" s="30">
        <f t="shared" si="26"/>
        <v>0</v>
      </c>
      <c r="L40" s="30">
        <f t="shared" si="26"/>
        <v>0</v>
      </c>
      <c r="M40" s="29">
        <f t="shared" si="26"/>
        <v>0</v>
      </c>
    </row>
    <row r="41" spans="1:13" ht="18" thickTop="1" thickBot="1" x14ac:dyDescent="0.3">
      <c r="A41" s="35" t="s">
        <v>85</v>
      </c>
      <c r="B41" s="28" t="s">
        <v>86</v>
      </c>
      <c r="C41" s="30">
        <f t="shared" si="26"/>
        <v>10760</v>
      </c>
      <c r="D41" s="125">
        <f t="shared" si="26"/>
        <v>10760</v>
      </c>
      <c r="E41" s="30">
        <f t="shared" si="26"/>
        <v>822</v>
      </c>
      <c r="F41" s="30">
        <f t="shared" si="26"/>
        <v>1901</v>
      </c>
      <c r="G41" s="30">
        <f t="shared" si="26"/>
        <v>8471</v>
      </c>
      <c r="H41" s="30">
        <f t="shared" si="26"/>
        <v>194</v>
      </c>
      <c r="I41" s="126">
        <f t="shared" si="26"/>
        <v>194</v>
      </c>
      <c r="J41" s="130">
        <f t="shared" si="26"/>
        <v>0</v>
      </c>
      <c r="K41" s="30"/>
      <c r="L41" s="30"/>
      <c r="M41" s="29"/>
    </row>
    <row r="42" spans="1:13" ht="18" thickTop="1" thickBot="1" x14ac:dyDescent="0.3">
      <c r="A42" s="36" t="s">
        <v>87</v>
      </c>
      <c r="B42" s="37" t="s">
        <v>88</v>
      </c>
      <c r="C42" s="39">
        <f>SUM(C43:C44)</f>
        <v>1360</v>
      </c>
      <c r="D42" s="131">
        <f>SUM(D43:D44)</f>
        <v>1360</v>
      </c>
      <c r="E42" s="39">
        <f t="shared" ref="E42:M42" si="27">SUM(E43:E44)</f>
        <v>1168</v>
      </c>
      <c r="F42" s="39">
        <f t="shared" si="27"/>
        <v>1053</v>
      </c>
      <c r="G42" s="39">
        <f t="shared" si="27"/>
        <v>307</v>
      </c>
      <c r="H42" s="39">
        <f t="shared" si="27"/>
        <v>0</v>
      </c>
      <c r="I42" s="132">
        <f t="shared" si="27"/>
        <v>0</v>
      </c>
      <c r="J42" s="130">
        <f>SUM(J43:J44)</f>
        <v>0</v>
      </c>
      <c r="K42" s="39">
        <f t="shared" si="27"/>
        <v>0</v>
      </c>
      <c r="L42" s="39">
        <f t="shared" si="27"/>
        <v>0</v>
      </c>
      <c r="M42" s="38">
        <f t="shared" si="27"/>
        <v>0</v>
      </c>
    </row>
    <row r="43" spans="1:13" ht="18" thickTop="1" thickBot="1" x14ac:dyDescent="0.3">
      <c r="A43" s="35" t="s">
        <v>89</v>
      </c>
      <c r="B43" s="28" t="s">
        <v>90</v>
      </c>
      <c r="C43" s="30">
        <f t="shared" si="26"/>
        <v>1143</v>
      </c>
      <c r="D43" s="125">
        <f t="shared" si="26"/>
        <v>1142</v>
      </c>
      <c r="E43" s="30">
        <f t="shared" si="26"/>
        <v>981</v>
      </c>
      <c r="F43" s="30">
        <f t="shared" si="26"/>
        <v>884</v>
      </c>
      <c r="G43" s="30">
        <f t="shared" si="26"/>
        <v>258</v>
      </c>
      <c r="H43" s="30">
        <f t="shared" si="26"/>
        <v>0</v>
      </c>
      <c r="I43" s="126">
        <f t="shared" si="26"/>
        <v>0</v>
      </c>
      <c r="J43" s="130">
        <f t="shared" si="26"/>
        <v>1</v>
      </c>
      <c r="K43" s="30">
        <f t="shared" si="26"/>
        <v>0</v>
      </c>
      <c r="L43" s="30">
        <f t="shared" si="26"/>
        <v>0</v>
      </c>
      <c r="M43" s="29">
        <f t="shared" si="26"/>
        <v>0</v>
      </c>
    </row>
    <row r="44" spans="1:13" ht="18" thickTop="1" thickBot="1" x14ac:dyDescent="0.3">
      <c r="A44" s="35" t="s">
        <v>89</v>
      </c>
      <c r="B44" s="28" t="s">
        <v>91</v>
      </c>
      <c r="C44" s="30">
        <f t="shared" si="26"/>
        <v>217</v>
      </c>
      <c r="D44" s="125">
        <f t="shared" si="26"/>
        <v>218</v>
      </c>
      <c r="E44" s="30">
        <f t="shared" si="26"/>
        <v>187</v>
      </c>
      <c r="F44" s="30">
        <f t="shared" si="26"/>
        <v>169</v>
      </c>
      <c r="G44" s="30">
        <f t="shared" si="26"/>
        <v>49</v>
      </c>
      <c r="H44" s="30">
        <f t="shared" si="26"/>
        <v>0</v>
      </c>
      <c r="I44" s="126">
        <f t="shared" si="26"/>
        <v>0</v>
      </c>
      <c r="J44" s="130">
        <f t="shared" si="26"/>
        <v>-1</v>
      </c>
      <c r="K44" s="30">
        <f t="shared" si="26"/>
        <v>0</v>
      </c>
      <c r="L44" s="30">
        <f t="shared" si="26"/>
        <v>0</v>
      </c>
      <c r="M44" s="29">
        <f t="shared" si="26"/>
        <v>0</v>
      </c>
    </row>
    <row r="45" spans="1:13" ht="18" thickTop="1" thickBot="1" x14ac:dyDescent="0.3">
      <c r="A45" s="23" t="s">
        <v>92</v>
      </c>
      <c r="B45" s="24" t="s">
        <v>93</v>
      </c>
      <c r="C45" s="26">
        <f>SUM(C47:C49)</f>
        <v>809</v>
      </c>
      <c r="D45" s="122">
        <f t="shared" ref="D45:M45" si="28">SUM(D47:D49)</f>
        <v>809</v>
      </c>
      <c r="E45" s="26">
        <f t="shared" si="28"/>
        <v>0</v>
      </c>
      <c r="F45" s="26">
        <f t="shared" si="28"/>
        <v>659</v>
      </c>
      <c r="G45" s="26">
        <f t="shared" si="28"/>
        <v>50</v>
      </c>
      <c r="H45" s="26">
        <f t="shared" si="28"/>
        <v>50</v>
      </c>
      <c r="I45" s="123">
        <f t="shared" si="28"/>
        <v>50</v>
      </c>
      <c r="J45" s="130">
        <f t="shared" si="28"/>
        <v>0</v>
      </c>
      <c r="K45" s="26">
        <f t="shared" si="28"/>
        <v>200</v>
      </c>
      <c r="L45" s="26">
        <f t="shared" si="28"/>
        <v>200</v>
      </c>
      <c r="M45" s="25">
        <f t="shared" si="28"/>
        <v>200</v>
      </c>
    </row>
    <row r="46" spans="1:13" ht="18" thickTop="1" thickBot="1" x14ac:dyDescent="0.3">
      <c r="A46" s="35" t="s">
        <v>94</v>
      </c>
      <c r="B46" s="28" t="s">
        <v>95</v>
      </c>
      <c r="C46" s="30">
        <f t="shared" ref="C46:M46" si="29">C91</f>
        <v>0</v>
      </c>
      <c r="D46" s="125">
        <f>D91</f>
        <v>0</v>
      </c>
      <c r="E46" s="30"/>
      <c r="F46" s="30">
        <f t="shared" si="29"/>
        <v>0</v>
      </c>
      <c r="G46" s="30">
        <f t="shared" si="29"/>
        <v>0</v>
      </c>
      <c r="H46" s="30">
        <f t="shared" si="29"/>
        <v>0</v>
      </c>
      <c r="I46" s="126">
        <f t="shared" si="29"/>
        <v>0</v>
      </c>
      <c r="J46" s="124">
        <f t="shared" si="29"/>
        <v>0</v>
      </c>
      <c r="K46" s="30">
        <f t="shared" si="29"/>
        <v>0</v>
      </c>
      <c r="L46" s="30">
        <f t="shared" si="29"/>
        <v>0</v>
      </c>
      <c r="M46" s="29">
        <f t="shared" si="29"/>
        <v>0</v>
      </c>
    </row>
    <row r="47" spans="1:13" ht="18" thickTop="1" thickBot="1" x14ac:dyDescent="0.3">
      <c r="A47" s="35" t="s">
        <v>96</v>
      </c>
      <c r="B47" s="28" t="s">
        <v>97</v>
      </c>
      <c r="C47" s="30">
        <v>0</v>
      </c>
      <c r="D47" s="125">
        <f t="shared" ref="D47:M47" si="30">D106</f>
        <v>0</v>
      </c>
      <c r="E47" s="30"/>
      <c r="F47" s="30">
        <f t="shared" si="30"/>
        <v>0</v>
      </c>
      <c r="G47" s="30">
        <f t="shared" si="30"/>
        <v>0</v>
      </c>
      <c r="H47" s="30">
        <f t="shared" si="30"/>
        <v>0</v>
      </c>
      <c r="I47" s="126">
        <f t="shared" si="30"/>
        <v>0</v>
      </c>
      <c r="J47" s="124">
        <f t="shared" si="2"/>
        <v>0</v>
      </c>
      <c r="K47" s="30">
        <f t="shared" si="30"/>
        <v>0</v>
      </c>
      <c r="L47" s="30">
        <f t="shared" si="30"/>
        <v>0</v>
      </c>
      <c r="M47" s="29">
        <f t="shared" si="30"/>
        <v>0</v>
      </c>
    </row>
    <row r="48" spans="1:13" ht="18" thickTop="1" thickBot="1" x14ac:dyDescent="0.3">
      <c r="A48" s="35" t="s">
        <v>98</v>
      </c>
      <c r="B48" s="28" t="s">
        <v>99</v>
      </c>
      <c r="C48" s="30">
        <f t="shared" ref="C48:M48" si="31">C92</f>
        <v>200</v>
      </c>
      <c r="D48" s="125">
        <f t="shared" si="31"/>
        <v>200</v>
      </c>
      <c r="E48" s="30"/>
      <c r="F48" s="30">
        <f t="shared" si="31"/>
        <v>50</v>
      </c>
      <c r="G48" s="30">
        <f t="shared" si="31"/>
        <v>50</v>
      </c>
      <c r="H48" s="30">
        <f t="shared" si="31"/>
        <v>50</v>
      </c>
      <c r="I48" s="126">
        <f t="shared" si="31"/>
        <v>50</v>
      </c>
      <c r="J48" s="124">
        <f t="shared" si="2"/>
        <v>0</v>
      </c>
      <c r="K48" s="30">
        <f t="shared" si="31"/>
        <v>200</v>
      </c>
      <c r="L48" s="30">
        <f t="shared" si="31"/>
        <v>200</v>
      </c>
      <c r="M48" s="29">
        <f t="shared" si="31"/>
        <v>200</v>
      </c>
    </row>
    <row r="49" spans="1:13" ht="18" thickTop="1" thickBot="1" x14ac:dyDescent="0.3">
      <c r="A49" s="35" t="s">
        <v>278</v>
      </c>
      <c r="B49" s="28" t="s">
        <v>276</v>
      </c>
      <c r="C49" s="30">
        <f>SUM(C50:C51)</f>
        <v>609</v>
      </c>
      <c r="D49" s="125">
        <f t="shared" ref="D49:M49" si="32">SUM(D50:D51)</f>
        <v>609</v>
      </c>
      <c r="E49" s="30">
        <f t="shared" si="32"/>
        <v>0</v>
      </c>
      <c r="F49" s="30">
        <f t="shared" si="32"/>
        <v>609</v>
      </c>
      <c r="G49" s="30">
        <f t="shared" si="32"/>
        <v>0</v>
      </c>
      <c r="H49" s="30">
        <f t="shared" si="32"/>
        <v>0</v>
      </c>
      <c r="I49" s="126">
        <f t="shared" si="32"/>
        <v>0</v>
      </c>
      <c r="J49" s="130">
        <f t="shared" si="32"/>
        <v>0</v>
      </c>
      <c r="K49" s="30">
        <f t="shared" si="32"/>
        <v>0</v>
      </c>
      <c r="L49" s="30">
        <f t="shared" si="32"/>
        <v>0</v>
      </c>
      <c r="M49" s="29">
        <f t="shared" si="32"/>
        <v>0</v>
      </c>
    </row>
    <row r="50" spans="1:13" ht="18" thickTop="1" thickBot="1" x14ac:dyDescent="0.3">
      <c r="A50" s="35" t="s">
        <v>278</v>
      </c>
      <c r="B50" s="28" t="s">
        <v>277</v>
      </c>
      <c r="C50" s="30">
        <f>C108</f>
        <v>511</v>
      </c>
      <c r="D50" s="125">
        <f t="shared" ref="D50:M52" si="33">D108</f>
        <v>511</v>
      </c>
      <c r="E50" s="30">
        <f t="shared" si="33"/>
        <v>0</v>
      </c>
      <c r="F50" s="30">
        <f t="shared" si="33"/>
        <v>511</v>
      </c>
      <c r="G50" s="30">
        <f t="shared" si="33"/>
        <v>0</v>
      </c>
      <c r="H50" s="30">
        <f t="shared" si="33"/>
        <v>0</v>
      </c>
      <c r="I50" s="126">
        <f t="shared" si="33"/>
        <v>0</v>
      </c>
      <c r="J50" s="130">
        <f t="shared" si="33"/>
        <v>0</v>
      </c>
      <c r="K50" s="30">
        <f t="shared" si="33"/>
        <v>0</v>
      </c>
      <c r="L50" s="30">
        <f t="shared" si="33"/>
        <v>0</v>
      </c>
      <c r="M50" s="29">
        <f t="shared" si="33"/>
        <v>0</v>
      </c>
    </row>
    <row r="51" spans="1:13" ht="18" thickTop="1" thickBot="1" x14ac:dyDescent="0.3">
      <c r="A51" s="35" t="s">
        <v>281</v>
      </c>
      <c r="B51" s="28" t="s">
        <v>280</v>
      </c>
      <c r="C51" s="30">
        <f>C109</f>
        <v>98</v>
      </c>
      <c r="D51" s="125">
        <f t="shared" si="33"/>
        <v>98</v>
      </c>
      <c r="E51" s="30">
        <f t="shared" si="33"/>
        <v>0</v>
      </c>
      <c r="F51" s="30">
        <f t="shared" si="33"/>
        <v>98</v>
      </c>
      <c r="G51" s="30">
        <f t="shared" si="33"/>
        <v>0</v>
      </c>
      <c r="H51" s="30">
        <f t="shared" si="33"/>
        <v>0</v>
      </c>
      <c r="I51" s="126">
        <f t="shared" si="33"/>
        <v>0</v>
      </c>
      <c r="J51" s="130">
        <f t="shared" si="33"/>
        <v>0</v>
      </c>
      <c r="K51" s="30">
        <f t="shared" si="33"/>
        <v>0</v>
      </c>
      <c r="L51" s="30">
        <f t="shared" si="33"/>
        <v>0</v>
      </c>
      <c r="M51" s="29">
        <f t="shared" si="33"/>
        <v>0</v>
      </c>
    </row>
    <row r="52" spans="1:13" ht="18" thickTop="1" thickBot="1" x14ac:dyDescent="0.3">
      <c r="A52" s="35" t="s">
        <v>100</v>
      </c>
      <c r="B52" s="28" t="s">
        <v>101</v>
      </c>
      <c r="C52" s="30">
        <v>0</v>
      </c>
      <c r="D52" s="125">
        <f t="shared" si="33"/>
        <v>0</v>
      </c>
      <c r="E52" s="30"/>
      <c r="F52" s="30">
        <f t="shared" si="33"/>
        <v>0</v>
      </c>
      <c r="G52" s="30">
        <f t="shared" si="33"/>
        <v>0</v>
      </c>
      <c r="H52" s="30">
        <f t="shared" si="33"/>
        <v>0</v>
      </c>
      <c r="I52" s="126">
        <f t="shared" si="33"/>
        <v>0</v>
      </c>
      <c r="J52" s="124">
        <f t="shared" si="2"/>
        <v>0</v>
      </c>
      <c r="K52" s="30">
        <f t="shared" si="33"/>
        <v>0</v>
      </c>
      <c r="L52" s="30">
        <f t="shared" si="33"/>
        <v>0</v>
      </c>
      <c r="M52" s="29">
        <f t="shared" si="33"/>
        <v>0</v>
      </c>
    </row>
    <row r="53" spans="1:13" ht="18" thickTop="1" thickBot="1" x14ac:dyDescent="0.3">
      <c r="A53" s="23" t="s">
        <v>102</v>
      </c>
      <c r="B53" s="24" t="s">
        <v>103</v>
      </c>
      <c r="C53" s="26">
        <f>C113</f>
        <v>0</v>
      </c>
      <c r="D53" s="122">
        <f>D113</f>
        <v>0</v>
      </c>
      <c r="E53" s="26"/>
      <c r="F53" s="26">
        <f t="shared" ref="F53:M53" si="34">F113</f>
        <v>0</v>
      </c>
      <c r="G53" s="26">
        <f t="shared" si="34"/>
        <v>0</v>
      </c>
      <c r="H53" s="26">
        <f t="shared" si="34"/>
        <v>0</v>
      </c>
      <c r="I53" s="123">
        <f t="shared" si="34"/>
        <v>0</v>
      </c>
      <c r="J53" s="124">
        <f t="shared" si="2"/>
        <v>0</v>
      </c>
      <c r="K53" s="26">
        <f t="shared" si="34"/>
        <v>0</v>
      </c>
      <c r="L53" s="26">
        <f t="shared" si="34"/>
        <v>0</v>
      </c>
      <c r="M53" s="25">
        <f t="shared" si="34"/>
        <v>0</v>
      </c>
    </row>
    <row r="54" spans="1:13" ht="18" thickTop="1" thickBot="1" x14ac:dyDescent="0.3">
      <c r="A54" s="40" t="s">
        <v>104</v>
      </c>
      <c r="B54" s="41" t="s">
        <v>105</v>
      </c>
      <c r="C54" s="134">
        <f t="shared" ref="C54:M54" si="35">C55+C56+C60+C68+C72+C77+C78+C79+C80+C81+C82+C85+C88+C89+C90+C91+C92</f>
        <v>7284.6399999999994</v>
      </c>
      <c r="D54" s="133">
        <f>D55+D56+D60+D68+D72+D77+D78+D79+D80+D81+D82+D85+D88+D89+D90+D91+D92</f>
        <v>7284.6399999999994</v>
      </c>
      <c r="E54" s="43">
        <f t="shared" si="35"/>
        <v>0</v>
      </c>
      <c r="F54" s="43">
        <f>F55+F56+F60+F68+F72+F77+F78+F79+F80+F81+F82+F85+F88+F89+F90+F91+F92</f>
        <v>2355.66</v>
      </c>
      <c r="G54" s="43">
        <f t="shared" si="35"/>
        <v>1868.6599999999999</v>
      </c>
      <c r="H54" s="43">
        <f t="shared" si="35"/>
        <v>1517.6599999999999</v>
      </c>
      <c r="I54" s="135">
        <f t="shared" si="35"/>
        <v>1542.6599999999999</v>
      </c>
      <c r="J54" s="130">
        <f>J55+J56+J60+J68+J72+J77+J78+J79+J80+J81+J82+J85+J88+J89+J90+J91+J92</f>
        <v>0</v>
      </c>
      <c r="K54" s="43">
        <f t="shared" si="35"/>
        <v>5542.73</v>
      </c>
      <c r="L54" s="43">
        <f t="shared" si="35"/>
        <v>5616.8099999999995</v>
      </c>
      <c r="M54" s="42">
        <f t="shared" si="35"/>
        <v>5702.8899999999994</v>
      </c>
    </row>
    <row r="55" spans="1:13" ht="18" thickTop="1" thickBot="1" x14ac:dyDescent="0.3">
      <c r="A55" s="27" t="s">
        <v>29</v>
      </c>
      <c r="B55" s="28" t="s">
        <v>30</v>
      </c>
      <c r="C55" s="127">
        <v>6</v>
      </c>
      <c r="D55" s="125">
        <f>SUM(F55:I55)</f>
        <v>6</v>
      </c>
      <c r="E55" s="30"/>
      <c r="F55" s="30">
        <v>2</v>
      </c>
      <c r="G55" s="30">
        <v>2</v>
      </c>
      <c r="H55" s="30">
        <v>1</v>
      </c>
      <c r="I55" s="126">
        <v>1</v>
      </c>
      <c r="J55" s="124">
        <f t="shared" si="2"/>
        <v>0</v>
      </c>
      <c r="K55" s="30">
        <v>2</v>
      </c>
      <c r="L55" s="30">
        <v>2</v>
      </c>
      <c r="M55" s="29">
        <v>2</v>
      </c>
    </row>
    <row r="56" spans="1:13" ht="18" thickTop="1" thickBot="1" x14ac:dyDescent="0.3">
      <c r="A56" s="44" t="s">
        <v>31</v>
      </c>
      <c r="B56" s="37" t="s">
        <v>32</v>
      </c>
      <c r="C56" s="127">
        <f>SUM(C57:C59)</f>
        <v>2060</v>
      </c>
      <c r="D56" s="131">
        <f>SUM(D57:D59)</f>
        <v>2060</v>
      </c>
      <c r="E56" s="39"/>
      <c r="F56" s="39">
        <f t="shared" ref="F56:M56" si="36">SUM(F57:F59)</f>
        <v>516</v>
      </c>
      <c r="G56" s="39">
        <f t="shared" si="36"/>
        <v>515</v>
      </c>
      <c r="H56" s="39">
        <f t="shared" si="36"/>
        <v>515</v>
      </c>
      <c r="I56" s="132">
        <f t="shared" si="36"/>
        <v>514</v>
      </c>
      <c r="J56" s="124">
        <f t="shared" si="2"/>
        <v>0</v>
      </c>
      <c r="K56" s="39">
        <f t="shared" si="36"/>
        <v>728</v>
      </c>
      <c r="L56" s="39">
        <f t="shared" si="36"/>
        <v>743</v>
      </c>
      <c r="M56" s="38">
        <f t="shared" si="36"/>
        <v>756</v>
      </c>
    </row>
    <row r="57" spans="1:13" ht="18" thickTop="1" thickBot="1" x14ac:dyDescent="0.3">
      <c r="A57" s="27" t="s">
        <v>106</v>
      </c>
      <c r="B57" s="28" t="s">
        <v>107</v>
      </c>
      <c r="C57" s="138">
        <v>329</v>
      </c>
      <c r="D57" s="137">
        <f t="shared" ref="D57:D59" si="37">SUM(F57:I57)</f>
        <v>329</v>
      </c>
      <c r="E57" s="46"/>
      <c r="F57" s="46">
        <v>83</v>
      </c>
      <c r="G57" s="46">
        <v>82</v>
      </c>
      <c r="H57" s="46">
        <v>82</v>
      </c>
      <c r="I57" s="139">
        <v>82</v>
      </c>
      <c r="J57" s="140">
        <f t="shared" si="2"/>
        <v>0</v>
      </c>
      <c r="K57" s="46">
        <v>329</v>
      </c>
      <c r="L57" s="46">
        <v>329</v>
      </c>
      <c r="M57" s="45">
        <v>329</v>
      </c>
    </row>
    <row r="58" spans="1:13" ht="18" thickTop="1" thickBot="1" x14ac:dyDescent="0.3">
      <c r="A58" s="27" t="s">
        <v>108</v>
      </c>
      <c r="B58" s="28" t="s">
        <v>109</v>
      </c>
      <c r="C58" s="138">
        <v>1331</v>
      </c>
      <c r="D58" s="137">
        <f t="shared" si="37"/>
        <v>1331</v>
      </c>
      <c r="E58" s="46"/>
      <c r="F58" s="46">
        <v>333</v>
      </c>
      <c r="G58" s="46">
        <v>333</v>
      </c>
      <c r="H58" s="46">
        <v>333</v>
      </c>
      <c r="I58" s="139">
        <v>332</v>
      </c>
      <c r="J58" s="140">
        <f t="shared" si="2"/>
        <v>0</v>
      </c>
      <c r="K58" s="46">
        <v>399</v>
      </c>
      <c r="L58" s="46">
        <v>414</v>
      </c>
      <c r="M58" s="45">
        <v>427</v>
      </c>
    </row>
    <row r="59" spans="1:13" ht="18" thickTop="1" thickBot="1" x14ac:dyDescent="0.3">
      <c r="A59" s="27" t="s">
        <v>110</v>
      </c>
      <c r="B59" s="28" t="s">
        <v>111</v>
      </c>
      <c r="C59" s="138">
        <v>400</v>
      </c>
      <c r="D59" s="137">
        <f t="shared" si="37"/>
        <v>400</v>
      </c>
      <c r="E59" s="46"/>
      <c r="F59" s="46">
        <v>100</v>
      </c>
      <c r="G59" s="46">
        <v>100</v>
      </c>
      <c r="H59" s="46">
        <v>100</v>
      </c>
      <c r="I59" s="139">
        <v>100</v>
      </c>
      <c r="J59" s="140">
        <f t="shared" si="2"/>
        <v>0</v>
      </c>
      <c r="K59" s="34"/>
      <c r="L59" s="34"/>
      <c r="M59" s="33"/>
    </row>
    <row r="60" spans="1:13" ht="18" thickTop="1" thickBot="1" x14ac:dyDescent="0.3">
      <c r="A60" s="44" t="s">
        <v>35</v>
      </c>
      <c r="B60" s="37" t="s">
        <v>36</v>
      </c>
      <c r="C60" s="142">
        <f t="shared" ref="C60:M60" si="38">SUM(C61:C67)</f>
        <v>433</v>
      </c>
      <c r="D60" s="141">
        <f t="shared" si="38"/>
        <v>433</v>
      </c>
      <c r="E60" s="48"/>
      <c r="F60" s="48">
        <f t="shared" si="38"/>
        <v>136</v>
      </c>
      <c r="G60" s="48">
        <f t="shared" si="38"/>
        <v>124</v>
      </c>
      <c r="H60" s="48">
        <f t="shared" si="38"/>
        <v>103</v>
      </c>
      <c r="I60" s="143">
        <f t="shared" si="38"/>
        <v>70</v>
      </c>
      <c r="J60" s="144">
        <f t="shared" si="2"/>
        <v>0</v>
      </c>
      <c r="K60" s="48">
        <f t="shared" si="38"/>
        <v>383</v>
      </c>
      <c r="L60" s="48">
        <f t="shared" si="38"/>
        <v>383</v>
      </c>
      <c r="M60" s="47">
        <f t="shared" si="38"/>
        <v>383</v>
      </c>
    </row>
    <row r="61" spans="1:13" ht="18" thickTop="1" thickBot="1" x14ac:dyDescent="0.3">
      <c r="A61" s="27" t="s">
        <v>112</v>
      </c>
      <c r="B61" s="28" t="s">
        <v>113</v>
      </c>
      <c r="C61" s="127">
        <v>147</v>
      </c>
      <c r="D61" s="125">
        <f>SUM(F61:I61)</f>
        <v>147</v>
      </c>
      <c r="E61" s="30"/>
      <c r="F61" s="30">
        <v>50</v>
      </c>
      <c r="G61" s="30">
        <v>42</v>
      </c>
      <c r="H61" s="30">
        <v>33</v>
      </c>
      <c r="I61" s="126">
        <v>22</v>
      </c>
      <c r="J61" s="124">
        <f t="shared" si="2"/>
        <v>0</v>
      </c>
      <c r="K61" s="30">
        <v>130</v>
      </c>
      <c r="L61" s="30">
        <v>130</v>
      </c>
      <c r="M61" s="29">
        <v>130</v>
      </c>
    </row>
    <row r="62" spans="1:13" ht="18" thickTop="1" thickBot="1" x14ac:dyDescent="0.3">
      <c r="A62" s="27" t="s">
        <v>114</v>
      </c>
      <c r="B62" s="28" t="s">
        <v>115</v>
      </c>
      <c r="C62" s="127">
        <v>4</v>
      </c>
      <c r="D62" s="125">
        <f t="shared" ref="D62:D67" si="39">SUM(F62:I62)</f>
        <v>4</v>
      </c>
      <c r="E62" s="30"/>
      <c r="F62" s="30">
        <v>2</v>
      </c>
      <c r="G62" s="30">
        <v>1</v>
      </c>
      <c r="H62" s="30">
        <v>1</v>
      </c>
      <c r="I62" s="126"/>
      <c r="J62" s="124">
        <f t="shared" si="2"/>
        <v>0</v>
      </c>
      <c r="K62" s="30">
        <v>4</v>
      </c>
      <c r="L62" s="30">
        <v>4</v>
      </c>
      <c r="M62" s="29">
        <v>4</v>
      </c>
    </row>
    <row r="63" spans="1:13" ht="18" thickTop="1" thickBot="1" x14ac:dyDescent="0.3">
      <c r="A63" s="27" t="s">
        <v>116</v>
      </c>
      <c r="B63" s="28" t="s">
        <v>117</v>
      </c>
      <c r="C63" s="127">
        <v>55</v>
      </c>
      <c r="D63" s="125">
        <f t="shared" si="39"/>
        <v>55</v>
      </c>
      <c r="E63" s="30"/>
      <c r="F63" s="30">
        <v>16</v>
      </c>
      <c r="G63" s="30">
        <v>15</v>
      </c>
      <c r="H63" s="30">
        <v>12</v>
      </c>
      <c r="I63" s="126">
        <v>12</v>
      </c>
      <c r="J63" s="124">
        <f>C63-D63</f>
        <v>0</v>
      </c>
      <c r="K63" s="30">
        <v>45</v>
      </c>
      <c r="L63" s="30">
        <v>45</v>
      </c>
      <c r="M63" s="29">
        <v>45</v>
      </c>
    </row>
    <row r="64" spans="1:13" ht="18" thickTop="1" thickBot="1" x14ac:dyDescent="0.3">
      <c r="A64" s="27" t="s">
        <v>118</v>
      </c>
      <c r="B64" s="28" t="s">
        <v>119</v>
      </c>
      <c r="C64" s="127"/>
      <c r="D64" s="125">
        <f t="shared" si="39"/>
        <v>0</v>
      </c>
      <c r="E64" s="30"/>
      <c r="F64" s="30"/>
      <c r="G64" s="30"/>
      <c r="H64" s="30"/>
      <c r="I64" s="126"/>
      <c r="J64" s="124">
        <f t="shared" si="2"/>
        <v>0</v>
      </c>
      <c r="K64" s="30">
        <v>0</v>
      </c>
      <c r="L64" s="30">
        <v>0</v>
      </c>
      <c r="M64" s="29">
        <v>0</v>
      </c>
    </row>
    <row r="65" spans="1:13" ht="18" thickTop="1" thickBot="1" x14ac:dyDescent="0.3">
      <c r="A65" s="27" t="s">
        <v>120</v>
      </c>
      <c r="B65" s="28" t="s">
        <v>121</v>
      </c>
      <c r="C65" s="127">
        <v>184</v>
      </c>
      <c r="D65" s="125">
        <f t="shared" si="39"/>
        <v>184</v>
      </c>
      <c r="E65" s="30"/>
      <c r="F65" s="30">
        <v>55</v>
      </c>
      <c r="G65" s="30">
        <v>55</v>
      </c>
      <c r="H65" s="30">
        <v>47</v>
      </c>
      <c r="I65" s="126">
        <v>27</v>
      </c>
      <c r="J65" s="124">
        <f t="shared" si="2"/>
        <v>0</v>
      </c>
      <c r="K65" s="30">
        <v>159</v>
      </c>
      <c r="L65" s="30">
        <v>159</v>
      </c>
      <c r="M65" s="29">
        <v>159</v>
      </c>
    </row>
    <row r="66" spans="1:13" ht="18" thickTop="1" thickBot="1" x14ac:dyDescent="0.3">
      <c r="A66" s="27" t="s">
        <v>122</v>
      </c>
      <c r="B66" s="28" t="s">
        <v>123</v>
      </c>
      <c r="C66" s="127">
        <v>10</v>
      </c>
      <c r="D66" s="125">
        <f t="shared" si="39"/>
        <v>10</v>
      </c>
      <c r="E66" s="30"/>
      <c r="F66" s="30">
        <v>4</v>
      </c>
      <c r="G66" s="30">
        <v>3</v>
      </c>
      <c r="H66" s="30">
        <v>2</v>
      </c>
      <c r="I66" s="126">
        <v>1</v>
      </c>
      <c r="J66" s="124">
        <f t="shared" si="2"/>
        <v>0</v>
      </c>
      <c r="K66" s="30">
        <v>7</v>
      </c>
      <c r="L66" s="30">
        <v>7</v>
      </c>
      <c r="M66" s="29">
        <v>7</v>
      </c>
    </row>
    <row r="67" spans="1:13" ht="18" thickTop="1" thickBot="1" x14ac:dyDescent="0.3">
      <c r="A67" s="27" t="s">
        <v>124</v>
      </c>
      <c r="B67" s="28" t="s">
        <v>125</v>
      </c>
      <c r="C67" s="127">
        <v>33</v>
      </c>
      <c r="D67" s="125">
        <f t="shared" si="39"/>
        <v>33</v>
      </c>
      <c r="E67" s="30"/>
      <c r="F67" s="30">
        <v>9</v>
      </c>
      <c r="G67" s="30">
        <v>8</v>
      </c>
      <c r="H67" s="30">
        <v>8</v>
      </c>
      <c r="I67" s="126">
        <v>8</v>
      </c>
      <c r="J67" s="124">
        <f t="shared" si="2"/>
        <v>0</v>
      </c>
      <c r="K67" s="30">
        <v>38</v>
      </c>
      <c r="L67" s="30">
        <v>38</v>
      </c>
      <c r="M67" s="29">
        <v>38</v>
      </c>
    </row>
    <row r="68" spans="1:13" ht="20.100000000000001" customHeight="1" thickTop="1" thickBot="1" x14ac:dyDescent="0.3">
      <c r="A68" s="44" t="s">
        <v>37</v>
      </c>
      <c r="B68" s="37" t="s">
        <v>38</v>
      </c>
      <c r="C68" s="39">
        <f t="shared" ref="C68:M68" si="40">SUM(C69:C71)</f>
        <v>3209.64</v>
      </c>
      <c r="D68" s="131">
        <f t="shared" si="40"/>
        <v>3209.64</v>
      </c>
      <c r="E68" s="39"/>
      <c r="F68" s="39">
        <f t="shared" si="40"/>
        <v>893.66</v>
      </c>
      <c r="G68" s="39">
        <f t="shared" si="40"/>
        <v>814.66</v>
      </c>
      <c r="H68" s="39">
        <f t="shared" si="40"/>
        <v>713.66</v>
      </c>
      <c r="I68" s="132">
        <f t="shared" si="40"/>
        <v>787.66</v>
      </c>
      <c r="J68" s="124">
        <f t="shared" si="2"/>
        <v>0</v>
      </c>
      <c r="K68" s="39">
        <f t="shared" si="40"/>
        <v>3336.73</v>
      </c>
      <c r="L68" s="39">
        <f t="shared" si="40"/>
        <v>3454.81</v>
      </c>
      <c r="M68" s="38">
        <f t="shared" si="40"/>
        <v>3574.89</v>
      </c>
    </row>
    <row r="69" spans="1:13" ht="18" thickTop="1" thickBot="1" x14ac:dyDescent="0.35">
      <c r="A69" s="49" t="s">
        <v>126</v>
      </c>
      <c r="B69" s="28" t="s">
        <v>127</v>
      </c>
      <c r="C69" s="146">
        <v>0</v>
      </c>
      <c r="D69" s="145">
        <v>0</v>
      </c>
      <c r="E69" s="51"/>
      <c r="F69" s="51"/>
      <c r="G69" s="51"/>
      <c r="H69" s="51"/>
      <c r="I69" s="147"/>
      <c r="J69" s="148">
        <f t="shared" si="2"/>
        <v>0</v>
      </c>
      <c r="K69" s="51"/>
      <c r="L69" s="51"/>
      <c r="M69" s="50"/>
    </row>
    <row r="70" spans="1:13" ht="18" thickTop="1" thickBot="1" x14ac:dyDescent="0.35">
      <c r="A70" s="49" t="s">
        <v>126</v>
      </c>
      <c r="B70" s="28" t="s">
        <v>128</v>
      </c>
      <c r="C70" s="146">
        <v>2694.64</v>
      </c>
      <c r="D70" s="145">
        <f>SUM(F70:I70)</f>
        <v>2694.64</v>
      </c>
      <c r="E70" s="51"/>
      <c r="F70" s="51">
        <v>685.66</v>
      </c>
      <c r="G70" s="51">
        <v>685.66</v>
      </c>
      <c r="H70" s="51">
        <v>663.66</v>
      </c>
      <c r="I70" s="147">
        <v>659.66</v>
      </c>
      <c r="J70" s="148">
        <f t="shared" si="2"/>
        <v>0</v>
      </c>
      <c r="K70" s="51">
        <v>2783.73</v>
      </c>
      <c r="L70" s="51">
        <v>2866.81</v>
      </c>
      <c r="M70" s="50">
        <v>2952.89</v>
      </c>
    </row>
    <row r="71" spans="1:13" ht="18" thickTop="1" thickBot="1" x14ac:dyDescent="0.35">
      <c r="A71" s="52" t="s">
        <v>129</v>
      </c>
      <c r="B71" s="53" t="s">
        <v>130</v>
      </c>
      <c r="C71" s="138">
        <v>515</v>
      </c>
      <c r="D71" s="137">
        <f>SUM(F71:I71)</f>
        <v>515</v>
      </c>
      <c r="E71" s="46"/>
      <c r="F71" s="46">
        <v>208</v>
      </c>
      <c r="G71" s="46">
        <v>129</v>
      </c>
      <c r="H71" s="46">
        <v>50</v>
      </c>
      <c r="I71" s="139">
        <v>128</v>
      </c>
      <c r="J71" s="130">
        <f t="shared" si="2"/>
        <v>0</v>
      </c>
      <c r="K71" s="46">
        <v>553</v>
      </c>
      <c r="L71" s="46">
        <v>588</v>
      </c>
      <c r="M71" s="45">
        <v>622</v>
      </c>
    </row>
    <row r="72" spans="1:13" ht="18" thickTop="1" thickBot="1" x14ac:dyDescent="0.3">
      <c r="A72" s="44" t="s">
        <v>39</v>
      </c>
      <c r="B72" s="37" t="s">
        <v>40</v>
      </c>
      <c r="C72" s="48">
        <f t="shared" ref="C72:M72" si="41">SUM(C73:C76)</f>
        <v>262</v>
      </c>
      <c r="D72" s="141">
        <f>SUM(D73:D76)</f>
        <v>262</v>
      </c>
      <c r="E72" s="48"/>
      <c r="F72" s="48">
        <f t="shared" si="41"/>
        <v>74</v>
      </c>
      <c r="G72" s="48">
        <f t="shared" si="41"/>
        <v>73</v>
      </c>
      <c r="H72" s="48">
        <f t="shared" si="41"/>
        <v>58</v>
      </c>
      <c r="I72" s="143">
        <f t="shared" si="41"/>
        <v>57</v>
      </c>
      <c r="J72" s="144">
        <f t="shared" si="2"/>
        <v>0</v>
      </c>
      <c r="K72" s="48">
        <f t="shared" si="41"/>
        <v>223</v>
      </c>
      <c r="L72" s="48">
        <f t="shared" si="41"/>
        <v>223</v>
      </c>
      <c r="M72" s="47">
        <f t="shared" si="41"/>
        <v>223</v>
      </c>
    </row>
    <row r="73" spans="1:13" ht="18" thickTop="1" thickBot="1" x14ac:dyDescent="0.3">
      <c r="A73" s="27" t="s">
        <v>131</v>
      </c>
      <c r="B73" s="28" t="s">
        <v>132</v>
      </c>
      <c r="C73" s="127">
        <v>246</v>
      </c>
      <c r="D73" s="125">
        <f t="shared" ref="D73:D81" si="42">SUM(F73:I73)</f>
        <v>246</v>
      </c>
      <c r="E73" s="30"/>
      <c r="F73" s="30">
        <v>69</v>
      </c>
      <c r="G73" s="30">
        <v>69</v>
      </c>
      <c r="H73" s="30">
        <v>54</v>
      </c>
      <c r="I73" s="126">
        <v>54</v>
      </c>
      <c r="J73" s="124">
        <f t="shared" si="2"/>
        <v>0</v>
      </c>
      <c r="K73" s="30">
        <v>210</v>
      </c>
      <c r="L73" s="30">
        <v>210</v>
      </c>
      <c r="M73" s="29">
        <v>210</v>
      </c>
    </row>
    <row r="74" spans="1:13" ht="18" thickTop="1" thickBot="1" x14ac:dyDescent="0.3">
      <c r="A74" s="27" t="s">
        <v>133</v>
      </c>
      <c r="B74" s="28" t="s">
        <v>134</v>
      </c>
      <c r="C74" s="127">
        <v>11</v>
      </c>
      <c r="D74" s="125">
        <f>SUM(F74:I74)</f>
        <v>11</v>
      </c>
      <c r="E74" s="30"/>
      <c r="F74" s="30">
        <v>3</v>
      </c>
      <c r="G74" s="30">
        <v>3</v>
      </c>
      <c r="H74" s="30">
        <v>3</v>
      </c>
      <c r="I74" s="126">
        <v>2</v>
      </c>
      <c r="J74" s="124">
        <f>C74-D74</f>
        <v>0</v>
      </c>
      <c r="K74" s="30">
        <v>8</v>
      </c>
      <c r="L74" s="30">
        <v>8</v>
      </c>
      <c r="M74" s="29">
        <v>8</v>
      </c>
    </row>
    <row r="75" spans="1:13" ht="18" thickTop="1" thickBot="1" x14ac:dyDescent="0.3">
      <c r="A75" s="27" t="s">
        <v>135</v>
      </c>
      <c r="B75" s="28" t="s">
        <v>136</v>
      </c>
      <c r="C75" s="127">
        <v>4</v>
      </c>
      <c r="D75" s="125">
        <f t="shared" si="42"/>
        <v>4</v>
      </c>
      <c r="E75" s="30"/>
      <c r="F75" s="30">
        <v>1</v>
      </c>
      <c r="G75" s="30">
        <v>1</v>
      </c>
      <c r="H75" s="30">
        <v>1</v>
      </c>
      <c r="I75" s="126">
        <v>1</v>
      </c>
      <c r="J75" s="124">
        <f t="shared" si="2"/>
        <v>0</v>
      </c>
      <c r="K75" s="30">
        <v>4</v>
      </c>
      <c r="L75" s="30">
        <v>4</v>
      </c>
      <c r="M75" s="29">
        <v>4</v>
      </c>
    </row>
    <row r="76" spans="1:13" ht="18" thickTop="1" thickBot="1" x14ac:dyDescent="0.3">
      <c r="A76" s="27" t="s">
        <v>137</v>
      </c>
      <c r="B76" s="28" t="s">
        <v>138</v>
      </c>
      <c r="C76" s="127">
        <v>1</v>
      </c>
      <c r="D76" s="125">
        <f>SUM(F76:I76)</f>
        <v>1</v>
      </c>
      <c r="E76" s="30"/>
      <c r="F76" s="30">
        <v>1</v>
      </c>
      <c r="G76" s="30"/>
      <c r="H76" s="30"/>
      <c r="I76" s="126"/>
      <c r="J76" s="124">
        <f t="shared" si="2"/>
        <v>0</v>
      </c>
      <c r="K76" s="30">
        <v>1</v>
      </c>
      <c r="L76" s="30">
        <v>1</v>
      </c>
      <c r="M76" s="29">
        <v>1</v>
      </c>
    </row>
    <row r="77" spans="1:13" ht="18" thickTop="1" thickBot="1" x14ac:dyDescent="0.3">
      <c r="A77" s="27" t="s">
        <v>41</v>
      </c>
      <c r="B77" s="28" t="s">
        <v>139</v>
      </c>
      <c r="C77" s="127">
        <v>46</v>
      </c>
      <c r="D77" s="125">
        <f t="shared" si="42"/>
        <v>46</v>
      </c>
      <c r="E77" s="30"/>
      <c r="F77" s="30">
        <v>13</v>
      </c>
      <c r="G77" s="30">
        <v>12</v>
      </c>
      <c r="H77" s="30">
        <v>11</v>
      </c>
      <c r="I77" s="126">
        <v>10</v>
      </c>
      <c r="J77" s="124">
        <f t="shared" si="2"/>
        <v>0</v>
      </c>
      <c r="K77" s="30">
        <v>41</v>
      </c>
      <c r="L77" s="30">
        <v>41</v>
      </c>
      <c r="M77" s="29">
        <v>41</v>
      </c>
    </row>
    <row r="78" spans="1:13" ht="18" thickTop="1" thickBot="1" x14ac:dyDescent="0.3">
      <c r="A78" s="27" t="s">
        <v>45</v>
      </c>
      <c r="B78" s="28" t="s">
        <v>46</v>
      </c>
      <c r="C78" s="127">
        <v>858</v>
      </c>
      <c r="D78" s="125">
        <f t="shared" si="42"/>
        <v>858</v>
      </c>
      <c r="E78" s="30"/>
      <c r="F78" s="30">
        <v>478</v>
      </c>
      <c r="G78" s="30">
        <v>189</v>
      </c>
      <c r="H78" s="30">
        <v>100</v>
      </c>
      <c r="I78" s="126">
        <v>91</v>
      </c>
      <c r="J78" s="130">
        <f t="shared" si="2"/>
        <v>0</v>
      </c>
      <c r="K78" s="30">
        <v>753</v>
      </c>
      <c r="L78" s="30">
        <v>761</v>
      </c>
      <c r="M78" s="29">
        <v>767</v>
      </c>
    </row>
    <row r="79" spans="1:13" ht="18" thickTop="1" thickBot="1" x14ac:dyDescent="0.3">
      <c r="A79" s="27" t="s">
        <v>47</v>
      </c>
      <c r="B79" s="28" t="s">
        <v>48</v>
      </c>
      <c r="C79" s="127">
        <v>342</v>
      </c>
      <c r="D79" s="149">
        <f t="shared" si="42"/>
        <v>342</v>
      </c>
      <c r="E79" s="150"/>
      <c r="F79" s="150">
        <v>86</v>
      </c>
      <c r="G79" s="150">
        <v>86</v>
      </c>
      <c r="H79" s="150">
        <v>85</v>
      </c>
      <c r="I79" s="151">
        <v>85</v>
      </c>
      <c r="J79" s="130">
        <f t="shared" si="2"/>
        <v>0</v>
      </c>
      <c r="K79" s="150">
        <v>526</v>
      </c>
      <c r="L79" s="150">
        <v>526</v>
      </c>
      <c r="M79" s="152">
        <v>526</v>
      </c>
    </row>
    <row r="80" spans="1:13" ht="18" thickTop="1" thickBot="1" x14ac:dyDescent="0.3">
      <c r="A80" s="27" t="s">
        <v>49</v>
      </c>
      <c r="B80" s="28" t="s">
        <v>50</v>
      </c>
      <c r="C80" s="127"/>
      <c r="D80" s="125">
        <f t="shared" si="42"/>
        <v>0</v>
      </c>
      <c r="E80" s="30"/>
      <c r="F80" s="30"/>
      <c r="G80" s="30"/>
      <c r="H80" s="30"/>
      <c r="I80" s="126"/>
      <c r="J80" s="124">
        <f t="shared" si="2"/>
        <v>0</v>
      </c>
      <c r="K80" s="30"/>
      <c r="L80" s="30"/>
      <c r="M80" s="29"/>
    </row>
    <row r="81" spans="1:20" ht="18" customHeight="1" thickTop="1" thickBot="1" x14ac:dyDescent="0.3">
      <c r="A81" s="27" t="s">
        <v>51</v>
      </c>
      <c r="B81" s="28" t="s">
        <v>52</v>
      </c>
      <c r="C81" s="127">
        <v>125</v>
      </c>
      <c r="D81" s="125">
        <f t="shared" si="42"/>
        <v>125</v>
      </c>
      <c r="E81" s="30"/>
      <c r="F81" s="30">
        <v>108</v>
      </c>
      <c r="G81" s="30">
        <v>7</v>
      </c>
      <c r="H81" s="30">
        <v>5</v>
      </c>
      <c r="I81" s="126">
        <v>5</v>
      </c>
      <c r="J81" s="130">
        <f t="shared" si="2"/>
        <v>0</v>
      </c>
      <c r="K81" s="30">
        <v>25</v>
      </c>
      <c r="L81" s="30">
        <v>25</v>
      </c>
      <c r="M81" s="29">
        <v>25</v>
      </c>
      <c r="O81" s="208"/>
      <c r="P81" s="208"/>
      <c r="Q81" s="208"/>
      <c r="R81" s="208"/>
      <c r="S81" s="208" t="s">
        <v>289</v>
      </c>
      <c r="T81" s="208"/>
    </row>
    <row r="82" spans="1:20" ht="18" thickTop="1" thickBot="1" x14ac:dyDescent="0.3">
      <c r="A82" s="54" t="s">
        <v>53</v>
      </c>
      <c r="B82" s="37" t="s">
        <v>54</v>
      </c>
      <c r="C82" s="39">
        <f t="shared" ref="C82:M82" si="43">SUM(C83:C84)</f>
        <v>58</v>
      </c>
      <c r="D82" s="131">
        <f t="shared" si="43"/>
        <v>58</v>
      </c>
      <c r="E82" s="39"/>
      <c r="F82" s="39">
        <f t="shared" si="43"/>
        <v>20</v>
      </c>
      <c r="G82" s="39">
        <f t="shared" si="43"/>
        <v>15</v>
      </c>
      <c r="H82" s="39">
        <f t="shared" si="43"/>
        <v>13</v>
      </c>
      <c r="I82" s="132">
        <f t="shared" si="43"/>
        <v>10</v>
      </c>
      <c r="J82" s="124">
        <f t="shared" si="2"/>
        <v>0</v>
      </c>
      <c r="K82" s="39">
        <f t="shared" si="43"/>
        <v>58</v>
      </c>
      <c r="L82" s="39">
        <f t="shared" si="43"/>
        <v>58</v>
      </c>
      <c r="M82" s="38">
        <f t="shared" si="43"/>
        <v>58</v>
      </c>
    </row>
    <row r="83" spans="1:20" ht="18" thickTop="1" thickBot="1" x14ac:dyDescent="0.3">
      <c r="A83" s="27" t="s">
        <v>140</v>
      </c>
      <c r="B83" s="28" t="s">
        <v>141</v>
      </c>
      <c r="C83" s="127">
        <v>58</v>
      </c>
      <c r="D83" s="125">
        <f t="shared" ref="D83:D84" si="44">SUM(F83:I83)</f>
        <v>58</v>
      </c>
      <c r="E83" s="30"/>
      <c r="F83" s="30">
        <v>20</v>
      </c>
      <c r="G83" s="30">
        <v>15</v>
      </c>
      <c r="H83" s="30">
        <v>13</v>
      </c>
      <c r="I83" s="126">
        <v>10</v>
      </c>
      <c r="J83" s="124">
        <f t="shared" si="2"/>
        <v>0</v>
      </c>
      <c r="K83" s="30">
        <v>58</v>
      </c>
      <c r="L83" s="30">
        <v>58</v>
      </c>
      <c r="M83" s="29">
        <v>58</v>
      </c>
    </row>
    <row r="84" spans="1:20" ht="18" thickTop="1" thickBot="1" x14ac:dyDescent="0.3">
      <c r="A84" s="27" t="s">
        <v>142</v>
      </c>
      <c r="B84" s="28" t="s">
        <v>143</v>
      </c>
      <c r="C84" s="127"/>
      <c r="D84" s="125">
        <f t="shared" si="44"/>
        <v>0</v>
      </c>
      <c r="E84" s="30"/>
      <c r="F84" s="30"/>
      <c r="G84" s="30"/>
      <c r="H84" s="30"/>
      <c r="I84" s="126"/>
      <c r="J84" s="124">
        <f t="shared" ref="J84:J158" si="45">C84-D84</f>
        <v>0</v>
      </c>
      <c r="K84" s="30"/>
      <c r="L84" s="30"/>
      <c r="M84" s="29"/>
    </row>
    <row r="85" spans="1:20" ht="18" thickTop="1" thickBot="1" x14ac:dyDescent="0.3">
      <c r="A85" s="54" t="s">
        <v>55</v>
      </c>
      <c r="B85" s="37" t="s">
        <v>56</v>
      </c>
      <c r="C85" s="39">
        <f>SUM(C86:C87)</f>
        <v>0</v>
      </c>
      <c r="D85" s="131">
        <f>SUM(D86:D87)</f>
        <v>0</v>
      </c>
      <c r="E85" s="39">
        <f>SUM(E86:E87)</f>
        <v>0</v>
      </c>
      <c r="F85" s="39">
        <f t="shared" ref="F85:M85" si="46">SUM(F86:F87)</f>
        <v>0</v>
      </c>
      <c r="G85" s="39">
        <f t="shared" si="46"/>
        <v>0</v>
      </c>
      <c r="H85" s="39">
        <f t="shared" si="46"/>
        <v>0</v>
      </c>
      <c r="I85" s="132">
        <f t="shared" si="46"/>
        <v>0</v>
      </c>
      <c r="J85" s="124">
        <f t="shared" si="45"/>
        <v>0</v>
      </c>
      <c r="K85" s="39">
        <f t="shared" si="46"/>
        <v>0</v>
      </c>
      <c r="L85" s="39">
        <f t="shared" si="46"/>
        <v>0</v>
      </c>
      <c r="M85" s="38">
        <f t="shared" si="46"/>
        <v>0</v>
      </c>
    </row>
    <row r="86" spans="1:20" ht="18" thickTop="1" thickBot="1" x14ac:dyDescent="0.35">
      <c r="A86" s="49" t="s">
        <v>144</v>
      </c>
      <c r="B86" s="28" t="s">
        <v>145</v>
      </c>
      <c r="C86" s="138"/>
      <c r="D86" s="137">
        <f t="shared" ref="D86:D92" si="47">SUM(F86:I86)</f>
        <v>0</v>
      </c>
      <c r="E86" s="46"/>
      <c r="F86" s="46"/>
      <c r="G86" s="46"/>
      <c r="H86" s="46"/>
      <c r="I86" s="139"/>
      <c r="J86" s="140">
        <f t="shared" si="45"/>
        <v>0</v>
      </c>
      <c r="K86" s="46"/>
      <c r="L86" s="46"/>
      <c r="M86" s="45"/>
    </row>
    <row r="87" spans="1:20" ht="18" thickTop="1" thickBot="1" x14ac:dyDescent="0.3">
      <c r="A87" s="27" t="s">
        <v>146</v>
      </c>
      <c r="B87" s="28" t="s">
        <v>147</v>
      </c>
      <c r="C87" s="127"/>
      <c r="D87" s="125">
        <f t="shared" si="47"/>
        <v>0</v>
      </c>
      <c r="E87" s="30"/>
      <c r="F87" s="30"/>
      <c r="G87" s="30"/>
      <c r="H87" s="30"/>
      <c r="I87" s="126"/>
      <c r="J87" s="124">
        <f t="shared" si="45"/>
        <v>0</v>
      </c>
      <c r="K87" s="30"/>
      <c r="L87" s="30"/>
      <c r="M87" s="29"/>
    </row>
    <row r="88" spans="1:20" ht="18" thickTop="1" thickBot="1" x14ac:dyDescent="0.3">
      <c r="A88" s="31" t="s">
        <v>57</v>
      </c>
      <c r="B88" s="32" t="s">
        <v>58</v>
      </c>
      <c r="C88" s="153">
        <v>-395</v>
      </c>
      <c r="D88" s="128">
        <f>SUM(F88:I88)</f>
        <v>-395</v>
      </c>
      <c r="E88" s="34"/>
      <c r="F88" s="34">
        <v>-41</v>
      </c>
      <c r="G88" s="34">
        <v>-39</v>
      </c>
      <c r="H88" s="34">
        <v>-157</v>
      </c>
      <c r="I88" s="129">
        <v>-158</v>
      </c>
      <c r="J88" s="130">
        <f t="shared" si="45"/>
        <v>0</v>
      </c>
      <c r="K88" s="34">
        <v>-813</v>
      </c>
      <c r="L88" s="34">
        <v>-880</v>
      </c>
      <c r="M88" s="33">
        <v>-933</v>
      </c>
    </row>
    <row r="89" spans="1:20" ht="18" thickTop="1" thickBot="1" x14ac:dyDescent="0.3">
      <c r="A89" s="35" t="s">
        <v>79</v>
      </c>
      <c r="B89" s="28" t="s">
        <v>80</v>
      </c>
      <c r="C89" s="127"/>
      <c r="D89" s="125">
        <f t="shared" si="47"/>
        <v>0</v>
      </c>
      <c r="E89" s="30"/>
      <c r="F89" s="30"/>
      <c r="G89" s="30"/>
      <c r="H89" s="30"/>
      <c r="I89" s="126"/>
      <c r="J89" s="124">
        <f t="shared" si="45"/>
        <v>0</v>
      </c>
      <c r="K89" s="30"/>
      <c r="L89" s="30"/>
      <c r="M89" s="29"/>
    </row>
    <row r="90" spans="1:20" ht="18" thickTop="1" thickBot="1" x14ac:dyDescent="0.3">
      <c r="A90" s="35" t="s">
        <v>148</v>
      </c>
      <c r="B90" s="28" t="s">
        <v>82</v>
      </c>
      <c r="C90" s="127">
        <v>80</v>
      </c>
      <c r="D90" s="125">
        <f>SUM(F90:I90)</f>
        <v>80</v>
      </c>
      <c r="E90" s="30"/>
      <c r="F90" s="30">
        <v>20</v>
      </c>
      <c r="G90" s="30">
        <v>20</v>
      </c>
      <c r="H90" s="30">
        <v>20</v>
      </c>
      <c r="I90" s="126">
        <v>20</v>
      </c>
      <c r="J90" s="124">
        <f t="shared" si="45"/>
        <v>0</v>
      </c>
      <c r="K90" s="30">
        <v>80</v>
      </c>
      <c r="L90" s="30">
        <v>80</v>
      </c>
      <c r="M90" s="29">
        <v>80</v>
      </c>
    </row>
    <row r="91" spans="1:20" ht="18" customHeight="1" thickTop="1" thickBot="1" x14ac:dyDescent="0.3">
      <c r="A91" s="35" t="s">
        <v>94</v>
      </c>
      <c r="B91" s="28" t="s">
        <v>95</v>
      </c>
      <c r="C91" s="127"/>
      <c r="D91" s="125">
        <f>SUM(F91:I91)</f>
        <v>0</v>
      </c>
      <c r="E91" s="30"/>
      <c r="F91" s="30"/>
      <c r="G91" s="30"/>
      <c r="H91" s="30"/>
      <c r="I91" s="126"/>
      <c r="J91" s="124"/>
      <c r="K91" s="30"/>
      <c r="L91" s="30"/>
      <c r="M91" s="29"/>
    </row>
    <row r="92" spans="1:20" ht="18" customHeight="1" thickTop="1" thickBot="1" x14ac:dyDescent="0.3">
      <c r="A92" s="55" t="s">
        <v>98</v>
      </c>
      <c r="B92" s="28" t="s">
        <v>99</v>
      </c>
      <c r="C92" s="127">
        <v>200</v>
      </c>
      <c r="D92" s="125">
        <f t="shared" si="47"/>
        <v>200</v>
      </c>
      <c r="E92" s="30"/>
      <c r="F92" s="30">
        <v>50</v>
      </c>
      <c r="G92" s="30">
        <v>50</v>
      </c>
      <c r="H92" s="30">
        <v>50</v>
      </c>
      <c r="I92" s="126">
        <v>50</v>
      </c>
      <c r="J92" s="124">
        <f t="shared" si="45"/>
        <v>0</v>
      </c>
      <c r="K92" s="30">
        <v>200</v>
      </c>
      <c r="L92" s="30">
        <v>200</v>
      </c>
      <c r="M92" s="29">
        <v>200</v>
      </c>
    </row>
    <row r="93" spans="1:20" ht="18" thickTop="1" thickBot="1" x14ac:dyDescent="0.3">
      <c r="A93" s="40" t="s">
        <v>149</v>
      </c>
      <c r="B93" s="41" t="s">
        <v>150</v>
      </c>
      <c r="C93" s="133">
        <f t="shared" ref="C93:I93" si="48">C94+C95+C97+C96+C105+C110+C113</f>
        <v>13124</v>
      </c>
      <c r="D93" s="133">
        <f>D94+D95+D97+D96+D105+D110+D113</f>
        <v>13124</v>
      </c>
      <c r="E93" s="43">
        <f t="shared" si="48"/>
        <v>1990</v>
      </c>
      <c r="F93" s="43">
        <f>F94+F95+F97+F96+F105+F110+F113</f>
        <v>3604</v>
      </c>
      <c r="G93" s="43">
        <f t="shared" si="48"/>
        <v>8817</v>
      </c>
      <c r="H93" s="43">
        <f t="shared" si="48"/>
        <v>351</v>
      </c>
      <c r="I93" s="135">
        <f t="shared" si="48"/>
        <v>352</v>
      </c>
      <c r="J93" s="130">
        <f t="shared" ref="J93" si="49">J94+J95+J97+J105+J110+J113</f>
        <v>0</v>
      </c>
      <c r="K93" s="43">
        <f t="shared" ref="K93:M93" si="50">K94+K95+K97+K96+K105+K110+K113</f>
        <v>813</v>
      </c>
      <c r="L93" s="43">
        <f t="shared" si="50"/>
        <v>880</v>
      </c>
      <c r="M93" s="42">
        <f t="shared" si="50"/>
        <v>933</v>
      </c>
    </row>
    <row r="94" spans="1:20" ht="18" thickTop="1" thickBot="1" x14ac:dyDescent="0.3">
      <c r="A94" s="35" t="s">
        <v>151</v>
      </c>
      <c r="B94" s="28" t="s">
        <v>152</v>
      </c>
      <c r="C94" s="127">
        <f t="shared" ref="C94:M94" si="51">-C88</f>
        <v>395</v>
      </c>
      <c r="D94" s="125">
        <f>SUM(F94:I94)</f>
        <v>395</v>
      </c>
      <c r="E94" s="30">
        <f t="shared" si="51"/>
        <v>0</v>
      </c>
      <c r="F94" s="30">
        <f t="shared" si="51"/>
        <v>41</v>
      </c>
      <c r="G94" s="30">
        <f t="shared" si="51"/>
        <v>39</v>
      </c>
      <c r="H94" s="30">
        <f t="shared" si="51"/>
        <v>157</v>
      </c>
      <c r="I94" s="126">
        <f t="shared" si="51"/>
        <v>158</v>
      </c>
      <c r="J94" s="124">
        <f t="shared" si="45"/>
        <v>0</v>
      </c>
      <c r="K94" s="30">
        <f t="shared" si="51"/>
        <v>813</v>
      </c>
      <c r="L94" s="30">
        <f t="shared" si="51"/>
        <v>880</v>
      </c>
      <c r="M94" s="29">
        <f t="shared" si="51"/>
        <v>933</v>
      </c>
    </row>
    <row r="95" spans="1:20" ht="18" thickTop="1" thickBot="1" x14ac:dyDescent="0.3">
      <c r="A95" s="27" t="s">
        <v>63</v>
      </c>
      <c r="B95" s="28" t="s">
        <v>153</v>
      </c>
      <c r="C95" s="127">
        <v>0</v>
      </c>
      <c r="D95" s="125">
        <f t="shared" ref="D95:D96" si="52">SUM(F95:I95)</f>
        <v>0</v>
      </c>
      <c r="E95" s="30"/>
      <c r="F95" s="30"/>
      <c r="G95" s="30"/>
      <c r="H95" s="30"/>
      <c r="I95" s="126"/>
      <c r="J95" s="124">
        <f t="shared" si="45"/>
        <v>0</v>
      </c>
      <c r="K95" s="30"/>
      <c r="L95" s="30"/>
      <c r="M95" s="29"/>
    </row>
    <row r="96" spans="1:20" ht="18" thickTop="1" thickBot="1" x14ac:dyDescent="0.3">
      <c r="A96" s="27" t="s">
        <v>154</v>
      </c>
      <c r="B96" s="28" t="s">
        <v>68</v>
      </c>
      <c r="C96" s="127"/>
      <c r="D96" s="125">
        <f t="shared" si="52"/>
        <v>0</v>
      </c>
      <c r="E96" s="30"/>
      <c r="F96" s="30"/>
      <c r="G96" s="30"/>
      <c r="H96" s="30"/>
      <c r="I96" s="126"/>
      <c r="J96" s="124"/>
      <c r="K96" s="30"/>
      <c r="L96" s="30"/>
      <c r="M96" s="29"/>
    </row>
    <row r="97" spans="1:13" ht="18" thickTop="1" thickBot="1" x14ac:dyDescent="0.3">
      <c r="A97" s="36" t="s">
        <v>155</v>
      </c>
      <c r="B97" s="37" t="s">
        <v>156</v>
      </c>
      <c r="C97" s="39">
        <f>SUM(C98:C102)</f>
        <v>12120</v>
      </c>
      <c r="D97" s="131">
        <f>SUM(D98:D102)</f>
        <v>12120</v>
      </c>
      <c r="E97" s="39">
        <f t="shared" ref="E97:M97" si="53">SUM(E98:E102)</f>
        <v>1990</v>
      </c>
      <c r="F97" s="39">
        <f>SUM(F98:F102)</f>
        <v>2954</v>
      </c>
      <c r="G97" s="39">
        <f t="shared" si="53"/>
        <v>8778</v>
      </c>
      <c r="H97" s="39">
        <f>SUM(H98:H102)</f>
        <v>194</v>
      </c>
      <c r="I97" s="132">
        <f>SUM(I98:I102)</f>
        <v>194</v>
      </c>
      <c r="J97" s="130">
        <f t="shared" si="53"/>
        <v>0</v>
      </c>
      <c r="K97" s="39">
        <f t="shared" si="53"/>
        <v>0</v>
      </c>
      <c r="L97" s="39">
        <f t="shared" si="53"/>
        <v>0</v>
      </c>
      <c r="M97" s="38">
        <f t="shared" si="53"/>
        <v>0</v>
      </c>
    </row>
    <row r="98" spans="1:13" ht="18" thickTop="1" thickBot="1" x14ac:dyDescent="0.3">
      <c r="A98" s="27" t="s">
        <v>75</v>
      </c>
      <c r="B98" s="28" t="s">
        <v>157</v>
      </c>
      <c r="C98" s="127">
        <v>0</v>
      </c>
      <c r="D98" s="125">
        <v>0</v>
      </c>
      <c r="E98" s="30"/>
      <c r="F98" s="30"/>
      <c r="G98" s="30"/>
      <c r="H98" s="30"/>
      <c r="I98" s="126"/>
      <c r="J98" s="124">
        <f t="shared" si="45"/>
        <v>0</v>
      </c>
      <c r="K98" s="30"/>
      <c r="L98" s="30"/>
      <c r="M98" s="29"/>
    </row>
    <row r="99" spans="1:13" ht="18" thickTop="1" thickBot="1" x14ac:dyDescent="0.3">
      <c r="A99" s="35" t="s">
        <v>77</v>
      </c>
      <c r="B99" s="28" t="s">
        <v>158</v>
      </c>
      <c r="C99" s="127">
        <v>0</v>
      </c>
      <c r="D99" s="125">
        <v>0</v>
      </c>
      <c r="E99" s="30"/>
      <c r="F99" s="30"/>
      <c r="G99" s="30"/>
      <c r="H99" s="30"/>
      <c r="I99" s="126"/>
      <c r="J99" s="124">
        <f t="shared" si="45"/>
        <v>0</v>
      </c>
      <c r="K99" s="30"/>
      <c r="L99" s="30"/>
      <c r="M99" s="29"/>
    </row>
    <row r="100" spans="1:13" ht="18" thickTop="1" thickBot="1" x14ac:dyDescent="0.3">
      <c r="A100" s="35" t="s">
        <v>159</v>
      </c>
      <c r="B100" s="28" t="s">
        <v>160</v>
      </c>
      <c r="C100" s="127"/>
      <c r="D100" s="125">
        <f>SUM(F100:I100)</f>
        <v>0</v>
      </c>
      <c r="E100" s="30"/>
      <c r="F100" s="30"/>
      <c r="G100" s="30"/>
      <c r="H100" s="30"/>
      <c r="I100" s="126"/>
      <c r="J100" s="124">
        <f t="shared" si="45"/>
        <v>0</v>
      </c>
      <c r="K100" s="30"/>
      <c r="L100" s="30"/>
      <c r="M100" s="29"/>
    </row>
    <row r="101" spans="1:13" ht="18" thickTop="1" thickBot="1" x14ac:dyDescent="0.3">
      <c r="A101" s="56" t="s">
        <v>161</v>
      </c>
      <c r="B101" s="28" t="s">
        <v>86</v>
      </c>
      <c r="C101" s="127">
        <v>10760</v>
      </c>
      <c r="D101" s="125">
        <f>SUM(F101:I101)</f>
        <v>10760</v>
      </c>
      <c r="E101" s="30">
        <v>822</v>
      </c>
      <c r="F101" s="30">
        <v>1901</v>
      </c>
      <c r="G101" s="30">
        <v>8471</v>
      </c>
      <c r="H101" s="30">
        <v>194</v>
      </c>
      <c r="I101" s="126">
        <v>194</v>
      </c>
      <c r="J101" s="130">
        <f t="shared" si="45"/>
        <v>0</v>
      </c>
      <c r="K101" s="30"/>
      <c r="L101" s="30"/>
      <c r="M101" s="29"/>
    </row>
    <row r="102" spans="1:13" ht="18" thickTop="1" thickBot="1" x14ac:dyDescent="0.3">
      <c r="A102" s="36" t="s">
        <v>87</v>
      </c>
      <c r="B102" s="37" t="s">
        <v>88</v>
      </c>
      <c r="C102" s="39">
        <f t="shared" ref="C102:M102" si="54">SUM(C103:C104)</f>
        <v>1360</v>
      </c>
      <c r="D102" s="131">
        <f t="shared" si="54"/>
        <v>1360</v>
      </c>
      <c r="E102" s="39">
        <f t="shared" si="54"/>
        <v>1168</v>
      </c>
      <c r="F102" s="39">
        <f t="shared" si="54"/>
        <v>1053</v>
      </c>
      <c r="G102" s="39">
        <f t="shared" si="54"/>
        <v>307</v>
      </c>
      <c r="H102" s="39">
        <f t="shared" si="54"/>
        <v>0</v>
      </c>
      <c r="I102" s="132">
        <f t="shared" si="54"/>
        <v>0</v>
      </c>
      <c r="J102" s="130">
        <f t="shared" si="54"/>
        <v>0</v>
      </c>
      <c r="K102" s="39">
        <f t="shared" si="54"/>
        <v>0</v>
      </c>
      <c r="L102" s="39">
        <f t="shared" si="54"/>
        <v>0</v>
      </c>
      <c r="M102" s="38">
        <f t="shared" si="54"/>
        <v>0</v>
      </c>
    </row>
    <row r="103" spans="1:13" ht="18" thickTop="1" thickBot="1" x14ac:dyDescent="0.3">
      <c r="A103" s="35" t="s">
        <v>89</v>
      </c>
      <c r="B103" s="28" t="s">
        <v>90</v>
      </c>
      <c r="C103" s="127">
        <v>1143</v>
      </c>
      <c r="D103" s="125">
        <f t="shared" ref="D103:D104" si="55">SUM(F103:I103)</f>
        <v>1142</v>
      </c>
      <c r="E103" s="30">
        <v>981</v>
      </c>
      <c r="F103" s="30">
        <v>884</v>
      </c>
      <c r="G103" s="30">
        <v>258</v>
      </c>
      <c r="H103" s="30"/>
      <c r="I103" s="126"/>
      <c r="J103" s="130">
        <f t="shared" si="45"/>
        <v>1</v>
      </c>
      <c r="K103" s="30"/>
      <c r="L103" s="30"/>
      <c r="M103" s="29"/>
    </row>
    <row r="104" spans="1:13" ht="18" thickTop="1" thickBot="1" x14ac:dyDescent="0.3">
      <c r="A104" s="35" t="s">
        <v>279</v>
      </c>
      <c r="B104" s="28" t="s">
        <v>91</v>
      </c>
      <c r="C104" s="127">
        <v>217</v>
      </c>
      <c r="D104" s="125">
        <f t="shared" si="55"/>
        <v>218</v>
      </c>
      <c r="E104" s="30">
        <v>187</v>
      </c>
      <c r="F104" s="30">
        <v>169</v>
      </c>
      <c r="G104" s="30">
        <v>49</v>
      </c>
      <c r="H104" s="30"/>
      <c r="I104" s="126"/>
      <c r="J104" s="130">
        <f t="shared" si="45"/>
        <v>-1</v>
      </c>
      <c r="K104" s="30"/>
      <c r="L104" s="30"/>
      <c r="M104" s="29"/>
    </row>
    <row r="105" spans="1:13" ht="18" thickTop="1" thickBot="1" x14ac:dyDescent="0.3">
      <c r="A105" s="36" t="s">
        <v>162</v>
      </c>
      <c r="B105" s="37" t="s">
        <v>93</v>
      </c>
      <c r="C105" s="39">
        <f>C106+C107</f>
        <v>609</v>
      </c>
      <c r="D105" s="131">
        <f t="shared" ref="D105:M105" si="56">D106+D107</f>
        <v>609</v>
      </c>
      <c r="E105" s="39">
        <f t="shared" si="56"/>
        <v>0</v>
      </c>
      <c r="F105" s="39">
        <f>F106+F107</f>
        <v>609</v>
      </c>
      <c r="G105" s="39">
        <f t="shared" si="56"/>
        <v>0</v>
      </c>
      <c r="H105" s="39">
        <f t="shared" si="56"/>
        <v>0</v>
      </c>
      <c r="I105" s="132">
        <f t="shared" si="56"/>
        <v>0</v>
      </c>
      <c r="J105" s="130">
        <f t="shared" si="56"/>
        <v>0</v>
      </c>
      <c r="K105" s="39">
        <f t="shared" si="56"/>
        <v>0</v>
      </c>
      <c r="L105" s="39">
        <f t="shared" si="56"/>
        <v>0</v>
      </c>
      <c r="M105" s="38">
        <f t="shared" si="56"/>
        <v>0</v>
      </c>
    </row>
    <row r="106" spans="1:13" ht="18" thickTop="1" thickBot="1" x14ac:dyDescent="0.3">
      <c r="A106" s="35" t="s">
        <v>96</v>
      </c>
      <c r="B106" s="28" t="s">
        <v>163</v>
      </c>
      <c r="C106" s="127"/>
      <c r="D106" s="125">
        <f>SUM(F106:I106)</f>
        <v>0</v>
      </c>
      <c r="E106" s="30"/>
      <c r="F106" s="30"/>
      <c r="G106" s="30"/>
      <c r="H106" s="30"/>
      <c r="I106" s="126"/>
      <c r="J106" s="130">
        <f t="shared" si="45"/>
        <v>0</v>
      </c>
      <c r="K106" s="30"/>
      <c r="L106" s="30"/>
      <c r="M106" s="29"/>
    </row>
    <row r="107" spans="1:13" ht="18" thickTop="1" thickBot="1" x14ac:dyDescent="0.3">
      <c r="A107" s="36" t="s">
        <v>278</v>
      </c>
      <c r="B107" s="37" t="s">
        <v>276</v>
      </c>
      <c r="C107" s="39">
        <f>SUM(C108:C109)</f>
        <v>609</v>
      </c>
      <c r="D107" s="131">
        <f t="shared" ref="D107:M107" si="57">SUM(D108:D109)</f>
        <v>609</v>
      </c>
      <c r="E107" s="39">
        <f t="shared" si="57"/>
        <v>0</v>
      </c>
      <c r="F107" s="39">
        <f t="shared" si="57"/>
        <v>609</v>
      </c>
      <c r="G107" s="39">
        <f t="shared" si="57"/>
        <v>0</v>
      </c>
      <c r="H107" s="39">
        <f t="shared" si="57"/>
        <v>0</v>
      </c>
      <c r="I107" s="132">
        <f t="shared" si="57"/>
        <v>0</v>
      </c>
      <c r="J107" s="130">
        <f t="shared" si="45"/>
        <v>0</v>
      </c>
      <c r="K107" s="39">
        <f t="shared" si="57"/>
        <v>0</v>
      </c>
      <c r="L107" s="39">
        <f t="shared" si="57"/>
        <v>0</v>
      </c>
      <c r="M107" s="38">
        <f t="shared" si="57"/>
        <v>0</v>
      </c>
    </row>
    <row r="108" spans="1:13" ht="18" thickTop="1" thickBot="1" x14ac:dyDescent="0.3">
      <c r="A108" s="35" t="s">
        <v>278</v>
      </c>
      <c r="B108" s="28" t="s">
        <v>277</v>
      </c>
      <c r="C108" s="127">
        <v>511</v>
      </c>
      <c r="D108" s="125">
        <f t="shared" ref="D108:D109" si="58">SUM(F108:I108)</f>
        <v>511</v>
      </c>
      <c r="E108" s="30"/>
      <c r="F108" s="30">
        <v>511</v>
      </c>
      <c r="G108" s="30"/>
      <c r="H108" s="30"/>
      <c r="I108" s="126"/>
      <c r="J108" s="130">
        <f t="shared" si="45"/>
        <v>0</v>
      </c>
      <c r="K108" s="30"/>
      <c r="L108" s="30"/>
      <c r="M108" s="29"/>
    </row>
    <row r="109" spans="1:13" ht="18" thickTop="1" thickBot="1" x14ac:dyDescent="0.3">
      <c r="A109" s="35" t="s">
        <v>281</v>
      </c>
      <c r="B109" s="28" t="s">
        <v>280</v>
      </c>
      <c r="C109" s="127">
        <v>98</v>
      </c>
      <c r="D109" s="125">
        <f t="shared" si="58"/>
        <v>98</v>
      </c>
      <c r="E109" s="30"/>
      <c r="F109" s="30">
        <v>98</v>
      </c>
      <c r="G109" s="30"/>
      <c r="H109" s="30"/>
      <c r="I109" s="126"/>
      <c r="J109" s="130">
        <f t="shared" si="45"/>
        <v>0</v>
      </c>
      <c r="K109" s="30"/>
      <c r="L109" s="30"/>
      <c r="M109" s="29"/>
    </row>
    <row r="110" spans="1:13" ht="18" thickTop="1" thickBot="1" x14ac:dyDescent="0.3">
      <c r="A110" s="36" t="s">
        <v>100</v>
      </c>
      <c r="B110" s="37" t="s">
        <v>164</v>
      </c>
      <c r="C110" s="127">
        <v>0</v>
      </c>
      <c r="D110" s="131">
        <f t="shared" ref="D110" si="59">SUM(D111:D112)</f>
        <v>0</v>
      </c>
      <c r="E110" s="39"/>
      <c r="F110" s="39"/>
      <c r="G110" s="39"/>
      <c r="H110" s="39"/>
      <c r="I110" s="132"/>
      <c r="J110" s="124">
        <f t="shared" si="45"/>
        <v>0</v>
      </c>
      <c r="K110" s="39"/>
      <c r="L110" s="39"/>
      <c r="M110" s="38"/>
    </row>
    <row r="111" spans="1:13" ht="18" thickTop="1" thickBot="1" x14ac:dyDescent="0.3">
      <c r="A111" s="35" t="s">
        <v>165</v>
      </c>
      <c r="B111" s="28" t="s">
        <v>166</v>
      </c>
      <c r="C111" s="127">
        <v>0</v>
      </c>
      <c r="D111" s="125">
        <v>0</v>
      </c>
      <c r="E111" s="30"/>
      <c r="F111" s="30"/>
      <c r="G111" s="30"/>
      <c r="H111" s="30"/>
      <c r="I111" s="126"/>
      <c r="J111" s="124">
        <f t="shared" si="45"/>
        <v>0</v>
      </c>
      <c r="K111" s="30"/>
      <c r="L111" s="30"/>
      <c r="M111" s="29"/>
    </row>
    <row r="112" spans="1:13" ht="18" thickTop="1" thickBot="1" x14ac:dyDescent="0.3">
      <c r="A112" s="35" t="s">
        <v>167</v>
      </c>
      <c r="B112" s="28" t="s">
        <v>168</v>
      </c>
      <c r="C112" s="127">
        <v>0</v>
      </c>
      <c r="D112" s="125">
        <v>0</v>
      </c>
      <c r="E112" s="30"/>
      <c r="F112" s="30"/>
      <c r="G112" s="30"/>
      <c r="H112" s="30"/>
      <c r="I112" s="126"/>
      <c r="J112" s="124">
        <f t="shared" si="45"/>
        <v>0</v>
      </c>
      <c r="K112" s="30"/>
      <c r="L112" s="30"/>
      <c r="M112" s="29"/>
    </row>
    <row r="113" spans="1:14" ht="18" thickTop="1" thickBot="1" x14ac:dyDescent="0.3">
      <c r="A113" s="36" t="s">
        <v>102</v>
      </c>
      <c r="B113" s="37" t="s">
        <v>169</v>
      </c>
      <c r="C113" s="39">
        <f t="shared" ref="C113:I113" si="60">SUM(C114:C117)</f>
        <v>0</v>
      </c>
      <c r="D113" s="131">
        <f t="shared" si="60"/>
        <v>0</v>
      </c>
      <c r="E113" s="39"/>
      <c r="F113" s="39">
        <f t="shared" si="60"/>
        <v>0</v>
      </c>
      <c r="G113" s="39">
        <f t="shared" si="60"/>
        <v>0</v>
      </c>
      <c r="H113" s="39">
        <f t="shared" si="60"/>
        <v>0</v>
      </c>
      <c r="I113" s="132">
        <f t="shared" si="60"/>
        <v>0</v>
      </c>
      <c r="J113" s="124">
        <f t="shared" si="45"/>
        <v>0</v>
      </c>
      <c r="K113" s="39"/>
      <c r="L113" s="39"/>
      <c r="M113" s="38"/>
    </row>
    <row r="114" spans="1:14" ht="18" thickTop="1" thickBot="1" x14ac:dyDescent="0.3">
      <c r="A114" s="35" t="s">
        <v>165</v>
      </c>
      <c r="B114" s="28" t="s">
        <v>170</v>
      </c>
      <c r="C114" s="127"/>
      <c r="D114" s="125">
        <f>SUM(F114:I114)</f>
        <v>0</v>
      </c>
      <c r="E114" s="30"/>
      <c r="F114" s="30"/>
      <c r="G114" s="30"/>
      <c r="H114" s="30"/>
      <c r="I114" s="126"/>
      <c r="J114" s="124">
        <f t="shared" si="45"/>
        <v>0</v>
      </c>
      <c r="K114" s="30"/>
      <c r="L114" s="30"/>
      <c r="M114" s="29"/>
    </row>
    <row r="115" spans="1:14" ht="18" thickTop="1" thickBot="1" x14ac:dyDescent="0.3">
      <c r="A115" s="35" t="s">
        <v>171</v>
      </c>
      <c r="B115" s="28" t="s">
        <v>172</v>
      </c>
      <c r="C115" s="127">
        <v>0</v>
      </c>
      <c r="D115" s="125">
        <v>0</v>
      </c>
      <c r="E115" s="30"/>
      <c r="F115" s="30"/>
      <c r="G115" s="30"/>
      <c r="H115" s="30"/>
      <c r="I115" s="126"/>
      <c r="J115" s="124">
        <f t="shared" si="45"/>
        <v>0</v>
      </c>
      <c r="K115" s="30"/>
      <c r="L115" s="30"/>
      <c r="M115" s="29"/>
    </row>
    <row r="116" spans="1:14" ht="18" thickTop="1" thickBot="1" x14ac:dyDescent="0.3">
      <c r="A116" s="35" t="s">
        <v>167</v>
      </c>
      <c r="B116" s="28" t="s">
        <v>173</v>
      </c>
      <c r="C116" s="127">
        <v>0</v>
      </c>
      <c r="D116" s="125">
        <v>0</v>
      </c>
      <c r="E116" s="30"/>
      <c r="F116" s="30"/>
      <c r="G116" s="30"/>
      <c r="H116" s="30"/>
      <c r="I116" s="126"/>
      <c r="J116" s="124">
        <f t="shared" si="45"/>
        <v>0</v>
      </c>
      <c r="K116" s="30"/>
      <c r="L116" s="30"/>
      <c r="M116" s="29"/>
    </row>
    <row r="117" spans="1:14" ht="18" thickTop="1" thickBot="1" x14ac:dyDescent="0.3">
      <c r="A117" s="35" t="s">
        <v>174</v>
      </c>
      <c r="B117" s="28" t="s">
        <v>175</v>
      </c>
      <c r="C117" s="127">
        <v>0</v>
      </c>
      <c r="D117" s="125">
        <v>0</v>
      </c>
      <c r="E117" s="30"/>
      <c r="F117" s="30"/>
      <c r="G117" s="30"/>
      <c r="H117" s="30"/>
      <c r="I117" s="126"/>
      <c r="J117" s="124">
        <f t="shared" si="45"/>
        <v>0</v>
      </c>
      <c r="K117" s="30"/>
      <c r="L117" s="30"/>
      <c r="M117" s="29"/>
    </row>
    <row r="118" spans="1:14" ht="18" thickTop="1" thickBot="1" x14ac:dyDescent="0.35">
      <c r="A118" s="57" t="s">
        <v>176</v>
      </c>
      <c r="B118" s="58">
        <v>4902</v>
      </c>
      <c r="C118" s="110">
        <f>C119+C120+C121+C122+C123+C126+C127+C132+C136+C141+C145</f>
        <v>21670.639999999999</v>
      </c>
      <c r="D118" s="154">
        <f t="shared" ref="D118:M118" si="61">D119+D120+D121+D122+D123+D126+D127+D132+D136+D141+D145</f>
        <v>21670.639999999999</v>
      </c>
      <c r="E118" s="60">
        <f t="shared" si="61"/>
        <v>1990</v>
      </c>
      <c r="F118" s="60">
        <f t="shared" si="61"/>
        <v>7221.66</v>
      </c>
      <c r="G118" s="60">
        <f t="shared" si="61"/>
        <v>10685.66</v>
      </c>
      <c r="H118" s="60">
        <f t="shared" si="61"/>
        <v>1868.6599999999999</v>
      </c>
      <c r="I118" s="155">
        <f t="shared" si="61"/>
        <v>1894.6599999999999</v>
      </c>
      <c r="J118" s="156">
        <f t="shared" si="45"/>
        <v>0</v>
      </c>
      <c r="K118" s="60">
        <f t="shared" si="61"/>
        <v>6355.73</v>
      </c>
      <c r="L118" s="60">
        <f t="shared" si="61"/>
        <v>6496.8099999999995</v>
      </c>
      <c r="M118" s="59">
        <f t="shared" si="61"/>
        <v>6635.8899999999994</v>
      </c>
    </row>
    <row r="119" spans="1:14" ht="18" thickTop="1" thickBot="1" x14ac:dyDescent="0.35">
      <c r="A119" s="61" t="s">
        <v>177</v>
      </c>
      <c r="B119" s="62">
        <v>51020103</v>
      </c>
      <c r="C119" s="64">
        <f>C147+C178</f>
        <v>3551</v>
      </c>
      <c r="D119" s="157">
        <f t="shared" ref="D119:I119" si="62">D147+D178</f>
        <v>3546</v>
      </c>
      <c r="E119" s="64">
        <f t="shared" si="62"/>
        <v>828</v>
      </c>
      <c r="F119" s="64">
        <f t="shared" si="62"/>
        <v>1473</v>
      </c>
      <c r="G119" s="64">
        <f t="shared" si="62"/>
        <v>1072</v>
      </c>
      <c r="H119" s="64">
        <f t="shared" si="62"/>
        <v>448</v>
      </c>
      <c r="I119" s="158">
        <f t="shared" si="62"/>
        <v>553</v>
      </c>
      <c r="J119" s="156">
        <f t="shared" si="45"/>
        <v>5</v>
      </c>
      <c r="K119" s="64">
        <f t="shared" ref="K119:M119" si="63">K147+K178</f>
        <v>2193</v>
      </c>
      <c r="L119" s="64">
        <f t="shared" si="63"/>
        <v>2193</v>
      </c>
      <c r="M119" s="63">
        <f t="shared" si="63"/>
        <v>2193</v>
      </c>
      <c r="N119" s="201"/>
    </row>
    <row r="120" spans="1:14" ht="18" thickTop="1" thickBot="1" x14ac:dyDescent="0.35">
      <c r="A120" s="61" t="s">
        <v>178</v>
      </c>
      <c r="B120" s="62">
        <v>540250</v>
      </c>
      <c r="C120" s="64">
        <f t="shared" ref="C120:M121" si="64">C148</f>
        <v>0</v>
      </c>
      <c r="D120" s="157">
        <f t="shared" si="64"/>
        <v>0</v>
      </c>
      <c r="E120" s="64">
        <f t="shared" si="64"/>
        <v>0</v>
      </c>
      <c r="F120" s="64">
        <f t="shared" si="64"/>
        <v>0</v>
      </c>
      <c r="G120" s="64">
        <f t="shared" si="64"/>
        <v>0</v>
      </c>
      <c r="H120" s="64">
        <f t="shared" si="64"/>
        <v>0</v>
      </c>
      <c r="I120" s="158">
        <f t="shared" si="64"/>
        <v>0</v>
      </c>
      <c r="J120" s="159">
        <f t="shared" si="45"/>
        <v>0</v>
      </c>
      <c r="K120" s="64">
        <f t="shared" si="64"/>
        <v>0</v>
      </c>
      <c r="L120" s="64">
        <f t="shared" si="64"/>
        <v>0</v>
      </c>
      <c r="M120" s="63">
        <f t="shared" si="64"/>
        <v>0</v>
      </c>
    </row>
    <row r="121" spans="1:14" ht="18" thickTop="1" thickBot="1" x14ac:dyDescent="0.35">
      <c r="A121" s="61" t="s">
        <v>179</v>
      </c>
      <c r="B121" s="62">
        <v>550230</v>
      </c>
      <c r="C121" s="64">
        <f t="shared" si="64"/>
        <v>25</v>
      </c>
      <c r="D121" s="157">
        <f t="shared" si="64"/>
        <v>25</v>
      </c>
      <c r="E121" s="64">
        <f t="shared" si="64"/>
        <v>0</v>
      </c>
      <c r="F121" s="64">
        <f t="shared" si="64"/>
        <v>9</v>
      </c>
      <c r="G121" s="64">
        <f t="shared" si="64"/>
        <v>7</v>
      </c>
      <c r="H121" s="64">
        <f t="shared" si="64"/>
        <v>6</v>
      </c>
      <c r="I121" s="158">
        <f t="shared" si="64"/>
        <v>3</v>
      </c>
      <c r="J121" s="159">
        <f t="shared" si="45"/>
        <v>0</v>
      </c>
      <c r="K121" s="64">
        <f t="shared" si="64"/>
        <v>9</v>
      </c>
      <c r="L121" s="64">
        <f t="shared" si="64"/>
        <v>0</v>
      </c>
      <c r="M121" s="63">
        <f t="shared" si="64"/>
        <v>0</v>
      </c>
    </row>
    <row r="122" spans="1:14" ht="18" thickTop="1" thickBot="1" x14ac:dyDescent="0.35">
      <c r="A122" s="61" t="s">
        <v>180</v>
      </c>
      <c r="B122" s="62">
        <v>6102</v>
      </c>
      <c r="C122" s="64">
        <f t="shared" ref="C122:I122" si="65">C150+C179</f>
        <v>95</v>
      </c>
      <c r="D122" s="157">
        <f t="shared" si="65"/>
        <v>95</v>
      </c>
      <c r="E122" s="64">
        <f t="shared" si="65"/>
        <v>0</v>
      </c>
      <c r="F122" s="64">
        <f t="shared" si="65"/>
        <v>26</v>
      </c>
      <c r="G122" s="64">
        <f t="shared" si="65"/>
        <v>26</v>
      </c>
      <c r="H122" s="64">
        <f t="shared" si="65"/>
        <v>22</v>
      </c>
      <c r="I122" s="158">
        <f t="shared" si="65"/>
        <v>21</v>
      </c>
      <c r="J122" s="159">
        <f t="shared" si="45"/>
        <v>0</v>
      </c>
      <c r="K122" s="64">
        <f t="shared" ref="K122:M122" si="66">K150+K179</f>
        <v>93</v>
      </c>
      <c r="L122" s="64">
        <f t="shared" si="66"/>
        <v>93</v>
      </c>
      <c r="M122" s="63">
        <f t="shared" si="66"/>
        <v>93</v>
      </c>
    </row>
    <row r="123" spans="1:14" ht="18" thickTop="1" thickBot="1" x14ac:dyDescent="0.35">
      <c r="A123" s="61" t="s">
        <v>181</v>
      </c>
      <c r="B123" s="62">
        <v>6502</v>
      </c>
      <c r="C123" s="64">
        <f>SUM(C124:C125)</f>
        <v>969.64</v>
      </c>
      <c r="D123" s="157">
        <f>SUM(D124:D125)</f>
        <v>974.64</v>
      </c>
      <c r="E123" s="64">
        <f t="shared" ref="E123:M123" si="67">SUM(E124:E125)</f>
        <v>0</v>
      </c>
      <c r="F123" s="64">
        <f t="shared" si="67"/>
        <v>734.66</v>
      </c>
      <c r="G123" s="64">
        <f t="shared" si="67"/>
        <v>120.66</v>
      </c>
      <c r="H123" s="64">
        <f t="shared" si="67"/>
        <v>58.66</v>
      </c>
      <c r="I123" s="158">
        <f t="shared" si="67"/>
        <v>60.66</v>
      </c>
      <c r="J123" s="156">
        <f t="shared" si="45"/>
        <v>-5</v>
      </c>
      <c r="K123" s="64">
        <f t="shared" si="67"/>
        <v>284.73</v>
      </c>
      <c r="L123" s="64">
        <f t="shared" si="67"/>
        <v>292.81</v>
      </c>
      <c r="M123" s="63">
        <f t="shared" si="67"/>
        <v>301.89</v>
      </c>
    </row>
    <row r="124" spans="1:14" ht="18" thickTop="1" thickBot="1" x14ac:dyDescent="0.3">
      <c r="A124" s="65" t="s">
        <v>182</v>
      </c>
      <c r="B124" s="66">
        <v>65020401</v>
      </c>
      <c r="C124" s="160">
        <f>C154+C181</f>
        <v>967</v>
      </c>
      <c r="D124" s="160">
        <f>D154+D181</f>
        <v>972</v>
      </c>
      <c r="E124" s="68">
        <f>E154+E181</f>
        <v>0</v>
      </c>
      <c r="F124" s="68">
        <f t="shared" ref="F124:I124" si="68">F154+F181</f>
        <v>734</v>
      </c>
      <c r="G124" s="68">
        <f t="shared" si="68"/>
        <v>120</v>
      </c>
      <c r="H124" s="68">
        <f t="shared" si="68"/>
        <v>58</v>
      </c>
      <c r="I124" s="161">
        <f t="shared" si="68"/>
        <v>60</v>
      </c>
      <c r="J124" s="156">
        <f t="shared" si="45"/>
        <v>-5</v>
      </c>
      <c r="K124" s="68">
        <f t="shared" ref="K124:M124" si="69">K154+K181</f>
        <v>282</v>
      </c>
      <c r="L124" s="68">
        <f t="shared" si="69"/>
        <v>290</v>
      </c>
      <c r="M124" s="67">
        <f t="shared" si="69"/>
        <v>299</v>
      </c>
    </row>
    <row r="125" spans="1:14" ht="18" thickTop="1" thickBot="1" x14ac:dyDescent="0.3">
      <c r="A125" s="65" t="s">
        <v>183</v>
      </c>
      <c r="B125" s="66">
        <v>650250</v>
      </c>
      <c r="C125" s="164">
        <f t="shared" ref="C125:M125" si="70">C155</f>
        <v>2.64</v>
      </c>
      <c r="D125" s="163">
        <f t="shared" si="70"/>
        <v>2.64</v>
      </c>
      <c r="E125" s="70">
        <f t="shared" si="70"/>
        <v>0</v>
      </c>
      <c r="F125" s="70">
        <f t="shared" si="70"/>
        <v>0.66</v>
      </c>
      <c r="G125" s="70">
        <f t="shared" si="70"/>
        <v>0.66</v>
      </c>
      <c r="H125" s="70">
        <f t="shared" si="70"/>
        <v>0.66</v>
      </c>
      <c r="I125" s="165">
        <f t="shared" si="70"/>
        <v>0.66</v>
      </c>
      <c r="J125" s="159">
        <f t="shared" si="45"/>
        <v>0</v>
      </c>
      <c r="K125" s="70">
        <f t="shared" si="70"/>
        <v>2.73</v>
      </c>
      <c r="L125" s="70">
        <f t="shared" si="70"/>
        <v>2.81</v>
      </c>
      <c r="M125" s="69">
        <f t="shared" si="70"/>
        <v>2.89</v>
      </c>
    </row>
    <row r="126" spans="1:14" ht="18" thickTop="1" thickBot="1" x14ac:dyDescent="0.3">
      <c r="A126" s="71" t="s">
        <v>184</v>
      </c>
      <c r="B126" s="72">
        <v>66025050</v>
      </c>
      <c r="C126" s="70">
        <f t="shared" ref="C126:I126" si="71">C156+C183</f>
        <v>5</v>
      </c>
      <c r="D126" s="163">
        <f t="shared" si="71"/>
        <v>5</v>
      </c>
      <c r="E126" s="70">
        <f t="shared" si="71"/>
        <v>0</v>
      </c>
      <c r="F126" s="70">
        <f t="shared" si="71"/>
        <v>2</v>
      </c>
      <c r="G126" s="70">
        <f t="shared" si="71"/>
        <v>2</v>
      </c>
      <c r="H126" s="70">
        <f t="shared" si="71"/>
        <v>1</v>
      </c>
      <c r="I126" s="165">
        <f t="shared" si="71"/>
        <v>0</v>
      </c>
      <c r="J126" s="159">
        <f t="shared" si="45"/>
        <v>0</v>
      </c>
      <c r="K126" s="70">
        <f t="shared" ref="K126:M126" si="72">K156+K183</f>
        <v>5</v>
      </c>
      <c r="L126" s="70">
        <f t="shared" si="72"/>
        <v>5</v>
      </c>
      <c r="M126" s="69">
        <f t="shared" si="72"/>
        <v>5</v>
      </c>
    </row>
    <row r="127" spans="1:14" ht="18" thickTop="1" thickBot="1" x14ac:dyDescent="0.35">
      <c r="A127" s="61" t="s">
        <v>185</v>
      </c>
      <c r="B127" s="62">
        <v>6702</v>
      </c>
      <c r="C127" s="64">
        <f t="shared" ref="C127:M127" si="73">SUM(C128:C131)</f>
        <v>712</v>
      </c>
      <c r="D127" s="157">
        <f t="shared" si="73"/>
        <v>712</v>
      </c>
      <c r="E127" s="64">
        <f t="shared" si="73"/>
        <v>223</v>
      </c>
      <c r="F127" s="64">
        <f t="shared" si="73"/>
        <v>432</v>
      </c>
      <c r="G127" s="64">
        <f t="shared" si="73"/>
        <v>244</v>
      </c>
      <c r="H127" s="64">
        <f t="shared" si="73"/>
        <v>32</v>
      </c>
      <c r="I127" s="158">
        <f t="shared" si="73"/>
        <v>4</v>
      </c>
      <c r="J127" s="159">
        <f t="shared" si="45"/>
        <v>0</v>
      </c>
      <c r="K127" s="64">
        <f t="shared" si="73"/>
        <v>43</v>
      </c>
      <c r="L127" s="64">
        <f t="shared" si="73"/>
        <v>43</v>
      </c>
      <c r="M127" s="63">
        <f t="shared" si="73"/>
        <v>43</v>
      </c>
    </row>
    <row r="128" spans="1:14" ht="18" thickTop="1" thickBot="1" x14ac:dyDescent="0.3">
      <c r="A128" s="65" t="s">
        <v>186</v>
      </c>
      <c r="B128" s="66">
        <v>67020307</v>
      </c>
      <c r="C128" s="163">
        <f t="shared" ref="C128:M131" si="74">C158+C185</f>
        <v>526</v>
      </c>
      <c r="D128" s="163">
        <f t="shared" si="74"/>
        <v>526</v>
      </c>
      <c r="E128" s="70">
        <f t="shared" si="74"/>
        <v>223</v>
      </c>
      <c r="F128" s="70">
        <f t="shared" si="74"/>
        <v>266</v>
      </c>
      <c r="G128" s="70">
        <f t="shared" si="74"/>
        <v>234</v>
      </c>
      <c r="H128" s="70">
        <f t="shared" si="74"/>
        <v>22</v>
      </c>
      <c r="I128" s="165">
        <f t="shared" si="74"/>
        <v>4</v>
      </c>
      <c r="J128" s="156">
        <f t="shared" si="45"/>
        <v>0</v>
      </c>
      <c r="K128" s="70">
        <f>K158+K185</f>
        <v>43</v>
      </c>
      <c r="L128" s="70">
        <f t="shared" ref="L128:M128" si="75">L158+L185</f>
        <v>43</v>
      </c>
      <c r="M128" s="69">
        <f t="shared" si="75"/>
        <v>43</v>
      </c>
    </row>
    <row r="129" spans="1:13" ht="18" thickTop="1" thickBot="1" x14ac:dyDescent="0.3">
      <c r="A129" s="71" t="s">
        <v>187</v>
      </c>
      <c r="B129" s="72">
        <v>67020312</v>
      </c>
      <c r="C129" s="164">
        <v>20</v>
      </c>
      <c r="D129" s="163">
        <f t="shared" si="74"/>
        <v>20</v>
      </c>
      <c r="E129" s="70">
        <f t="shared" si="74"/>
        <v>0</v>
      </c>
      <c r="F129" s="70">
        <f t="shared" si="74"/>
        <v>20</v>
      </c>
      <c r="G129" s="70">
        <f t="shared" si="74"/>
        <v>0</v>
      </c>
      <c r="H129" s="70">
        <f t="shared" si="74"/>
        <v>0</v>
      </c>
      <c r="I129" s="165">
        <f t="shared" si="74"/>
        <v>0</v>
      </c>
      <c r="J129" s="159">
        <f t="shared" si="45"/>
        <v>0</v>
      </c>
      <c r="K129" s="70">
        <f t="shared" si="74"/>
        <v>0</v>
      </c>
      <c r="L129" s="70">
        <f t="shared" si="74"/>
        <v>0</v>
      </c>
      <c r="M129" s="69">
        <f t="shared" si="74"/>
        <v>0</v>
      </c>
    </row>
    <row r="130" spans="1:13" ht="18" thickTop="1" thickBot="1" x14ac:dyDescent="0.3">
      <c r="A130" s="71" t="s">
        <v>188</v>
      </c>
      <c r="B130" s="72" t="s">
        <v>189</v>
      </c>
      <c r="C130" s="164">
        <f t="shared" si="74"/>
        <v>30</v>
      </c>
      <c r="D130" s="163">
        <f t="shared" si="74"/>
        <v>30</v>
      </c>
      <c r="E130" s="70">
        <f t="shared" si="74"/>
        <v>0</v>
      </c>
      <c r="F130" s="70">
        <f t="shared" si="74"/>
        <v>10</v>
      </c>
      <c r="G130" s="70">
        <f t="shared" si="74"/>
        <v>10</v>
      </c>
      <c r="H130" s="70">
        <f t="shared" si="74"/>
        <v>10</v>
      </c>
      <c r="I130" s="165">
        <f t="shared" si="74"/>
        <v>0</v>
      </c>
      <c r="J130" s="159">
        <f t="shared" si="45"/>
        <v>0</v>
      </c>
      <c r="K130" s="70">
        <f t="shared" si="74"/>
        <v>0</v>
      </c>
      <c r="L130" s="70">
        <f t="shared" si="74"/>
        <v>0</v>
      </c>
      <c r="M130" s="69">
        <f t="shared" si="74"/>
        <v>0</v>
      </c>
    </row>
    <row r="131" spans="1:13" ht="18" thickTop="1" thickBot="1" x14ac:dyDescent="0.3">
      <c r="A131" s="71" t="s">
        <v>190</v>
      </c>
      <c r="B131" s="72">
        <v>670250</v>
      </c>
      <c r="C131" s="164">
        <f>C161+C188</f>
        <v>136</v>
      </c>
      <c r="D131" s="163">
        <f t="shared" si="74"/>
        <v>136</v>
      </c>
      <c r="E131" s="70">
        <f t="shared" si="74"/>
        <v>0</v>
      </c>
      <c r="F131" s="70">
        <f t="shared" si="74"/>
        <v>136</v>
      </c>
      <c r="G131" s="70">
        <f t="shared" si="74"/>
        <v>0</v>
      </c>
      <c r="H131" s="70">
        <f t="shared" si="74"/>
        <v>0</v>
      </c>
      <c r="I131" s="165">
        <f t="shared" si="74"/>
        <v>0</v>
      </c>
      <c r="J131" s="159">
        <f t="shared" si="45"/>
        <v>0</v>
      </c>
      <c r="K131" s="70">
        <f t="shared" si="74"/>
        <v>0</v>
      </c>
      <c r="L131" s="70">
        <f t="shared" si="74"/>
        <v>0</v>
      </c>
      <c r="M131" s="69">
        <f t="shared" si="74"/>
        <v>0</v>
      </c>
    </row>
    <row r="132" spans="1:13" ht="18" thickTop="1" thickBot="1" x14ac:dyDescent="0.35">
      <c r="A132" s="61" t="s">
        <v>191</v>
      </c>
      <c r="B132" s="73" t="s">
        <v>192</v>
      </c>
      <c r="C132" s="64">
        <f t="shared" ref="C132:M132" si="76">SUM(C133:C135)</f>
        <v>3115</v>
      </c>
      <c r="D132" s="157">
        <f t="shared" si="76"/>
        <v>3115</v>
      </c>
      <c r="E132" s="64">
        <f t="shared" si="76"/>
        <v>0</v>
      </c>
      <c r="F132" s="64">
        <f t="shared" si="76"/>
        <v>770</v>
      </c>
      <c r="G132" s="64">
        <f t="shared" si="76"/>
        <v>790</v>
      </c>
      <c r="H132" s="64">
        <f t="shared" si="76"/>
        <v>779</v>
      </c>
      <c r="I132" s="158">
        <f t="shared" si="76"/>
        <v>776</v>
      </c>
      <c r="J132" s="159">
        <f t="shared" si="45"/>
        <v>0</v>
      </c>
      <c r="K132" s="64">
        <f t="shared" si="76"/>
        <v>2579</v>
      </c>
      <c r="L132" s="64">
        <f t="shared" si="76"/>
        <v>2654</v>
      </c>
      <c r="M132" s="63">
        <f t="shared" si="76"/>
        <v>2731</v>
      </c>
    </row>
    <row r="133" spans="1:13" ht="18" thickTop="1" thickBot="1" x14ac:dyDescent="0.3">
      <c r="A133" s="65" t="s">
        <v>193</v>
      </c>
      <c r="B133" s="66">
        <v>68020502</v>
      </c>
      <c r="C133" s="70">
        <f t="shared" ref="C133:M135" si="77">C163</f>
        <v>3035</v>
      </c>
      <c r="D133" s="163">
        <f t="shared" si="77"/>
        <v>3035</v>
      </c>
      <c r="E133" s="70">
        <f t="shared" si="77"/>
        <v>0</v>
      </c>
      <c r="F133" s="70">
        <f t="shared" si="77"/>
        <v>750</v>
      </c>
      <c r="G133" s="70">
        <f t="shared" si="77"/>
        <v>770</v>
      </c>
      <c r="H133" s="70">
        <f t="shared" si="77"/>
        <v>759</v>
      </c>
      <c r="I133" s="165">
        <f t="shared" si="77"/>
        <v>756</v>
      </c>
      <c r="J133" s="159">
        <f t="shared" si="45"/>
        <v>0</v>
      </c>
      <c r="K133" s="70">
        <f t="shared" ref="K133:M134" si="78">K163</f>
        <v>2499</v>
      </c>
      <c r="L133" s="70">
        <f t="shared" si="78"/>
        <v>2574</v>
      </c>
      <c r="M133" s="69">
        <f t="shared" si="78"/>
        <v>2651</v>
      </c>
    </row>
    <row r="134" spans="1:13" ht="18" thickTop="1" thickBot="1" x14ac:dyDescent="0.3">
      <c r="A134" s="65" t="s">
        <v>194</v>
      </c>
      <c r="B134" s="66">
        <v>68021501</v>
      </c>
      <c r="C134" s="70">
        <f t="shared" si="77"/>
        <v>80</v>
      </c>
      <c r="D134" s="163">
        <f t="shared" si="77"/>
        <v>80</v>
      </c>
      <c r="E134" s="70">
        <f t="shared" si="77"/>
        <v>0</v>
      </c>
      <c r="F134" s="70">
        <f t="shared" si="77"/>
        <v>20</v>
      </c>
      <c r="G134" s="70">
        <f t="shared" si="77"/>
        <v>20</v>
      </c>
      <c r="H134" s="70">
        <f t="shared" si="77"/>
        <v>20</v>
      </c>
      <c r="I134" s="165">
        <f t="shared" si="77"/>
        <v>20</v>
      </c>
      <c r="J134" s="159">
        <f t="shared" si="45"/>
        <v>0</v>
      </c>
      <c r="K134" s="70">
        <f t="shared" si="78"/>
        <v>80</v>
      </c>
      <c r="L134" s="70">
        <f t="shared" si="78"/>
        <v>80</v>
      </c>
      <c r="M134" s="69">
        <f t="shared" si="78"/>
        <v>80</v>
      </c>
    </row>
    <row r="135" spans="1:13" ht="18" thickTop="1" thickBot="1" x14ac:dyDescent="0.3">
      <c r="A135" s="65" t="s">
        <v>195</v>
      </c>
      <c r="B135" s="66">
        <v>68025050</v>
      </c>
      <c r="C135" s="70">
        <f t="shared" si="77"/>
        <v>0</v>
      </c>
      <c r="D135" s="163">
        <f t="shared" si="77"/>
        <v>0</v>
      </c>
      <c r="E135" s="70">
        <f t="shared" si="77"/>
        <v>0</v>
      </c>
      <c r="F135" s="70">
        <f t="shared" si="77"/>
        <v>0</v>
      </c>
      <c r="G135" s="70">
        <f t="shared" si="77"/>
        <v>0</v>
      </c>
      <c r="H135" s="70">
        <f t="shared" si="77"/>
        <v>0</v>
      </c>
      <c r="I135" s="165">
        <f t="shared" si="77"/>
        <v>0</v>
      </c>
      <c r="J135" s="159">
        <f t="shared" si="45"/>
        <v>0</v>
      </c>
      <c r="K135" s="70">
        <f t="shared" si="77"/>
        <v>0</v>
      </c>
      <c r="L135" s="70">
        <f t="shared" si="77"/>
        <v>0</v>
      </c>
      <c r="M135" s="69">
        <f t="shared" si="77"/>
        <v>0</v>
      </c>
    </row>
    <row r="136" spans="1:13" ht="18" thickTop="1" thickBot="1" x14ac:dyDescent="0.35">
      <c r="A136" s="61" t="s">
        <v>196</v>
      </c>
      <c r="B136" s="62">
        <v>7002</v>
      </c>
      <c r="C136" s="64">
        <f t="shared" ref="C136:M136" si="79">SUM(C137:C140)</f>
        <v>440</v>
      </c>
      <c r="D136" s="157">
        <f t="shared" si="79"/>
        <v>440</v>
      </c>
      <c r="E136" s="64">
        <f t="shared" si="79"/>
        <v>0</v>
      </c>
      <c r="F136" s="64">
        <f t="shared" si="79"/>
        <v>160</v>
      </c>
      <c r="G136" s="64">
        <f t="shared" si="79"/>
        <v>140</v>
      </c>
      <c r="H136" s="64">
        <f t="shared" si="79"/>
        <v>70</v>
      </c>
      <c r="I136" s="158">
        <f t="shared" si="79"/>
        <v>70</v>
      </c>
      <c r="J136" s="159">
        <f t="shared" si="45"/>
        <v>0</v>
      </c>
      <c r="K136" s="64">
        <f t="shared" si="79"/>
        <v>400</v>
      </c>
      <c r="L136" s="64">
        <f t="shared" si="79"/>
        <v>400</v>
      </c>
      <c r="M136" s="63">
        <f t="shared" si="79"/>
        <v>400</v>
      </c>
    </row>
    <row r="137" spans="1:13" ht="18" thickTop="1" thickBot="1" x14ac:dyDescent="0.3">
      <c r="A137" s="65" t="s">
        <v>197</v>
      </c>
      <c r="B137" s="66">
        <v>70020501</v>
      </c>
      <c r="C137" s="70">
        <f t="shared" ref="C137:M137" si="80">C167</f>
        <v>0</v>
      </c>
      <c r="D137" s="163">
        <f t="shared" si="80"/>
        <v>0</v>
      </c>
      <c r="E137" s="70">
        <f t="shared" si="80"/>
        <v>0</v>
      </c>
      <c r="F137" s="70">
        <f t="shared" si="80"/>
        <v>0</v>
      </c>
      <c r="G137" s="70">
        <f t="shared" si="80"/>
        <v>0</v>
      </c>
      <c r="H137" s="70">
        <f t="shared" si="80"/>
        <v>0</v>
      </c>
      <c r="I137" s="165">
        <f t="shared" si="80"/>
        <v>0</v>
      </c>
      <c r="J137" s="159">
        <f t="shared" si="45"/>
        <v>0</v>
      </c>
      <c r="K137" s="70">
        <f t="shared" si="80"/>
        <v>0</v>
      </c>
      <c r="L137" s="70">
        <f t="shared" si="80"/>
        <v>0</v>
      </c>
      <c r="M137" s="69">
        <f t="shared" si="80"/>
        <v>0</v>
      </c>
    </row>
    <row r="138" spans="1:13" ht="18" thickTop="1" thickBot="1" x14ac:dyDescent="0.3">
      <c r="A138" s="65" t="s">
        <v>198</v>
      </c>
      <c r="B138" s="66">
        <v>700206</v>
      </c>
      <c r="C138" s="70">
        <f t="shared" ref="C138:I140" si="81">C168+C190</f>
        <v>200</v>
      </c>
      <c r="D138" s="163">
        <f t="shared" si="81"/>
        <v>200</v>
      </c>
      <c r="E138" s="70">
        <f t="shared" si="81"/>
        <v>0</v>
      </c>
      <c r="F138" s="70">
        <f t="shared" si="81"/>
        <v>90</v>
      </c>
      <c r="G138" s="70">
        <f t="shared" si="81"/>
        <v>70</v>
      </c>
      <c r="H138" s="70">
        <f t="shared" si="81"/>
        <v>20</v>
      </c>
      <c r="I138" s="165">
        <f t="shared" si="81"/>
        <v>20</v>
      </c>
      <c r="J138" s="159">
        <f t="shared" si="45"/>
        <v>0</v>
      </c>
      <c r="K138" s="70">
        <f t="shared" ref="K138:M140" si="82">K168+K190</f>
        <v>200</v>
      </c>
      <c r="L138" s="70">
        <f t="shared" si="82"/>
        <v>200</v>
      </c>
      <c r="M138" s="69">
        <f t="shared" si="82"/>
        <v>200</v>
      </c>
    </row>
    <row r="139" spans="1:13" ht="18" thickTop="1" thickBot="1" x14ac:dyDescent="0.3">
      <c r="A139" s="65" t="s">
        <v>199</v>
      </c>
      <c r="B139" s="66">
        <v>700207</v>
      </c>
      <c r="C139" s="70">
        <f t="shared" si="81"/>
        <v>0</v>
      </c>
      <c r="D139" s="163">
        <f t="shared" si="81"/>
        <v>0</v>
      </c>
      <c r="E139" s="70">
        <f t="shared" si="81"/>
        <v>0</v>
      </c>
      <c r="F139" s="70">
        <f t="shared" si="81"/>
        <v>0</v>
      </c>
      <c r="G139" s="70">
        <f t="shared" si="81"/>
        <v>0</v>
      </c>
      <c r="H139" s="70">
        <f t="shared" si="81"/>
        <v>0</v>
      </c>
      <c r="I139" s="165">
        <f t="shared" si="81"/>
        <v>0</v>
      </c>
      <c r="J139" s="159">
        <f t="shared" si="45"/>
        <v>0</v>
      </c>
      <c r="K139" s="70">
        <f t="shared" si="82"/>
        <v>0</v>
      </c>
      <c r="L139" s="70">
        <f t="shared" si="82"/>
        <v>0</v>
      </c>
      <c r="M139" s="69">
        <f t="shared" si="82"/>
        <v>0</v>
      </c>
    </row>
    <row r="140" spans="1:13" ht="18" thickTop="1" thickBot="1" x14ac:dyDescent="0.3">
      <c r="A140" s="65" t="s">
        <v>200</v>
      </c>
      <c r="B140" s="66">
        <v>700250</v>
      </c>
      <c r="C140" s="70">
        <f t="shared" si="81"/>
        <v>240</v>
      </c>
      <c r="D140" s="163">
        <f t="shared" si="81"/>
        <v>240</v>
      </c>
      <c r="E140" s="70">
        <f t="shared" si="81"/>
        <v>0</v>
      </c>
      <c r="F140" s="70">
        <f>F170+F192</f>
        <v>70</v>
      </c>
      <c r="G140" s="70">
        <f t="shared" si="81"/>
        <v>70</v>
      </c>
      <c r="H140" s="70">
        <f t="shared" si="81"/>
        <v>50</v>
      </c>
      <c r="I140" s="165">
        <f t="shared" si="81"/>
        <v>50</v>
      </c>
      <c r="J140" s="159">
        <f t="shared" si="45"/>
        <v>0</v>
      </c>
      <c r="K140" s="70">
        <f t="shared" si="82"/>
        <v>200</v>
      </c>
      <c r="L140" s="70">
        <f t="shared" si="82"/>
        <v>200</v>
      </c>
      <c r="M140" s="69">
        <f t="shared" si="82"/>
        <v>200</v>
      </c>
    </row>
    <row r="141" spans="1:13" ht="18" thickTop="1" thickBot="1" x14ac:dyDescent="0.35">
      <c r="A141" s="61" t="s">
        <v>201</v>
      </c>
      <c r="B141" s="62">
        <v>7402</v>
      </c>
      <c r="C141" s="64">
        <f>SUM(C142:C144)</f>
        <v>7254</v>
      </c>
      <c r="D141" s="157">
        <f>SUM(D142:D144)</f>
        <v>7254</v>
      </c>
      <c r="E141" s="64">
        <f>SUM(E142:E144)</f>
        <v>939</v>
      </c>
      <c r="F141" s="64">
        <f t="shared" ref="F141:M141" si="83">SUM(F142:F144)</f>
        <v>1607</v>
      </c>
      <c r="G141" s="64">
        <f t="shared" si="83"/>
        <v>5250</v>
      </c>
      <c r="H141" s="64">
        <f t="shared" si="83"/>
        <v>240</v>
      </c>
      <c r="I141" s="158">
        <f t="shared" si="83"/>
        <v>157</v>
      </c>
      <c r="J141" s="156">
        <f t="shared" si="45"/>
        <v>0</v>
      </c>
      <c r="K141" s="64">
        <f t="shared" si="83"/>
        <v>625</v>
      </c>
      <c r="L141" s="64">
        <f t="shared" si="83"/>
        <v>686</v>
      </c>
      <c r="M141" s="63">
        <f t="shared" si="83"/>
        <v>734</v>
      </c>
    </row>
    <row r="142" spans="1:13" ht="18" thickTop="1" thickBot="1" x14ac:dyDescent="0.3">
      <c r="A142" s="65" t="s">
        <v>202</v>
      </c>
      <c r="B142" s="66">
        <v>74020501</v>
      </c>
      <c r="C142" s="70">
        <f t="shared" ref="C142:J145" si="84">C172+C194</f>
        <v>716</v>
      </c>
      <c r="D142" s="163">
        <f t="shared" si="84"/>
        <v>716</v>
      </c>
      <c r="E142" s="70">
        <f t="shared" si="84"/>
        <v>0</v>
      </c>
      <c r="F142" s="70">
        <f t="shared" si="84"/>
        <v>476</v>
      </c>
      <c r="G142" s="70">
        <f t="shared" si="84"/>
        <v>136</v>
      </c>
      <c r="H142" s="70">
        <f t="shared" si="84"/>
        <v>97</v>
      </c>
      <c r="I142" s="165">
        <f t="shared" si="84"/>
        <v>7</v>
      </c>
      <c r="J142" s="156">
        <f t="shared" si="45"/>
        <v>0</v>
      </c>
      <c r="K142" s="70">
        <f t="shared" ref="K142:M144" si="85">K172+K194</f>
        <v>0</v>
      </c>
      <c r="L142" s="70">
        <f t="shared" si="85"/>
        <v>0</v>
      </c>
      <c r="M142" s="69">
        <f t="shared" si="85"/>
        <v>0</v>
      </c>
    </row>
    <row r="143" spans="1:13" ht="18" thickTop="1" thickBot="1" x14ac:dyDescent="0.3">
      <c r="A143" s="65" t="s">
        <v>203</v>
      </c>
      <c r="B143" s="66">
        <v>74020502</v>
      </c>
      <c r="C143" s="70">
        <f t="shared" si="84"/>
        <v>18</v>
      </c>
      <c r="D143" s="163">
        <f t="shared" si="84"/>
        <v>18</v>
      </c>
      <c r="E143" s="70">
        <f t="shared" si="84"/>
        <v>0</v>
      </c>
      <c r="F143" s="70">
        <f t="shared" si="84"/>
        <v>18</v>
      </c>
      <c r="G143" s="70">
        <f t="shared" ref="G143:I143" si="86">G173</f>
        <v>0</v>
      </c>
      <c r="H143" s="70">
        <f t="shared" si="86"/>
        <v>0</v>
      </c>
      <c r="I143" s="165">
        <f t="shared" si="86"/>
        <v>0</v>
      </c>
      <c r="J143" s="156">
        <f t="shared" si="45"/>
        <v>0</v>
      </c>
      <c r="K143" s="70">
        <f t="shared" si="85"/>
        <v>0</v>
      </c>
      <c r="L143" s="70">
        <f t="shared" si="85"/>
        <v>0</v>
      </c>
      <c r="M143" s="69">
        <f t="shared" si="85"/>
        <v>0</v>
      </c>
    </row>
    <row r="144" spans="1:13" ht="18" thickTop="1" thickBot="1" x14ac:dyDescent="0.3">
      <c r="A144" s="65" t="s">
        <v>204</v>
      </c>
      <c r="B144" s="66">
        <v>740206</v>
      </c>
      <c r="C144" s="163">
        <f>C174+C196</f>
        <v>6520</v>
      </c>
      <c r="D144" s="163">
        <f>D174+D196</f>
        <v>6520</v>
      </c>
      <c r="E144" s="70">
        <f t="shared" si="84"/>
        <v>939</v>
      </c>
      <c r="F144" s="70">
        <f t="shared" si="84"/>
        <v>1113</v>
      </c>
      <c r="G144" s="70">
        <f t="shared" si="84"/>
        <v>5114</v>
      </c>
      <c r="H144" s="70">
        <f t="shared" si="84"/>
        <v>143</v>
      </c>
      <c r="I144" s="165">
        <f t="shared" si="84"/>
        <v>150</v>
      </c>
      <c r="J144" s="156">
        <f t="shared" si="84"/>
        <v>0</v>
      </c>
      <c r="K144" s="70">
        <f t="shared" si="85"/>
        <v>625</v>
      </c>
      <c r="L144" s="70">
        <f t="shared" si="85"/>
        <v>686</v>
      </c>
      <c r="M144" s="69">
        <f t="shared" si="85"/>
        <v>734</v>
      </c>
    </row>
    <row r="145" spans="1:13" ht="18" thickTop="1" thickBot="1" x14ac:dyDescent="0.35">
      <c r="A145" s="61" t="s">
        <v>205</v>
      </c>
      <c r="B145" s="62">
        <v>84020301</v>
      </c>
      <c r="C145" s="64">
        <f>C175+C197</f>
        <v>5504</v>
      </c>
      <c r="D145" s="157">
        <f t="shared" si="84"/>
        <v>5504</v>
      </c>
      <c r="E145" s="64">
        <f t="shared" si="84"/>
        <v>0</v>
      </c>
      <c r="F145" s="64">
        <f t="shared" si="84"/>
        <v>2008</v>
      </c>
      <c r="G145" s="64">
        <f t="shared" si="84"/>
        <v>3034</v>
      </c>
      <c r="H145" s="64">
        <f t="shared" si="84"/>
        <v>212</v>
      </c>
      <c r="I145" s="158">
        <f t="shared" si="84"/>
        <v>250</v>
      </c>
      <c r="J145" s="159">
        <f>C145-D145</f>
        <v>0</v>
      </c>
      <c r="K145" s="64">
        <f>K175+K197</f>
        <v>124</v>
      </c>
      <c r="L145" s="64">
        <f>L175+L197</f>
        <v>130</v>
      </c>
      <c r="M145" s="63">
        <f>M175+M197</f>
        <v>135</v>
      </c>
    </row>
    <row r="146" spans="1:13" ht="18" thickTop="1" thickBot="1" x14ac:dyDescent="0.35">
      <c r="A146" s="74" t="s">
        <v>206</v>
      </c>
      <c r="B146" s="75" t="s">
        <v>207</v>
      </c>
      <c r="C146" s="77">
        <f>C147+C148+C149+C150+C153+C156+C157+C162+C166+C171+C175</f>
        <v>7284.6399999999994</v>
      </c>
      <c r="D146" s="166">
        <f>D147+D148+D149+D150+D153+D156+D157+D162+D166+D171+D175</f>
        <v>7284.6399999999994</v>
      </c>
      <c r="E146" s="77">
        <f>E147+E148+E149+E150+E153+E156+E157+E162+E166+E171+E175</f>
        <v>0</v>
      </c>
      <c r="F146" s="77">
        <f t="shared" ref="F146:M146" si="87">F147+F148+F149+F150+F153+F156+F157+F162+F166+F171+F175</f>
        <v>2355.66</v>
      </c>
      <c r="G146" s="77">
        <f t="shared" si="87"/>
        <v>1868.6599999999999</v>
      </c>
      <c r="H146" s="77">
        <f t="shared" si="87"/>
        <v>1517.6599999999999</v>
      </c>
      <c r="I146" s="167">
        <f t="shared" si="87"/>
        <v>1542.6599999999999</v>
      </c>
      <c r="J146" s="156">
        <f t="shared" si="45"/>
        <v>0</v>
      </c>
      <c r="K146" s="77">
        <f t="shared" si="87"/>
        <v>5542.73</v>
      </c>
      <c r="L146" s="77">
        <f t="shared" si="87"/>
        <v>5616.8099999999995</v>
      </c>
      <c r="M146" s="76">
        <f t="shared" si="87"/>
        <v>5702.8899999999994</v>
      </c>
    </row>
    <row r="147" spans="1:13" ht="18" thickTop="1" thickBot="1" x14ac:dyDescent="0.35">
      <c r="A147" s="78" t="s">
        <v>177</v>
      </c>
      <c r="B147" s="79" t="s">
        <v>208</v>
      </c>
      <c r="C147" s="170">
        <v>2145</v>
      </c>
      <c r="D147" s="169">
        <f>SUM(F147:I147)</f>
        <v>2140</v>
      </c>
      <c r="E147" s="81"/>
      <c r="F147" s="81">
        <v>605</v>
      </c>
      <c r="G147" s="81">
        <v>550</v>
      </c>
      <c r="H147" s="81">
        <v>440</v>
      </c>
      <c r="I147" s="171">
        <v>545</v>
      </c>
      <c r="J147" s="156">
        <f t="shared" si="45"/>
        <v>5</v>
      </c>
      <c r="K147" s="81">
        <v>2129</v>
      </c>
      <c r="L147" s="81">
        <v>2129</v>
      </c>
      <c r="M147" s="80">
        <v>2129</v>
      </c>
    </row>
    <row r="148" spans="1:13" ht="18" thickTop="1" thickBot="1" x14ac:dyDescent="0.35">
      <c r="A148" s="78" t="s">
        <v>178</v>
      </c>
      <c r="B148" s="79" t="s">
        <v>209</v>
      </c>
      <c r="C148" s="170"/>
      <c r="D148" s="169"/>
      <c r="E148" s="81"/>
      <c r="F148" s="81"/>
      <c r="G148" s="81"/>
      <c r="H148" s="81"/>
      <c r="I148" s="171"/>
      <c r="J148" s="172">
        <f t="shared" si="45"/>
        <v>0</v>
      </c>
      <c r="K148" s="81"/>
      <c r="L148" s="81"/>
      <c r="M148" s="80"/>
    </row>
    <row r="149" spans="1:13" ht="18" thickTop="1" thickBot="1" x14ac:dyDescent="0.35">
      <c r="A149" s="78" t="s">
        <v>179</v>
      </c>
      <c r="B149" s="79" t="s">
        <v>210</v>
      </c>
      <c r="C149" s="170">
        <v>25</v>
      </c>
      <c r="D149" s="169">
        <f>SUM(F149:I149)</f>
        <v>25</v>
      </c>
      <c r="E149" s="81"/>
      <c r="F149" s="81">
        <v>9</v>
      </c>
      <c r="G149" s="81">
        <v>7</v>
      </c>
      <c r="H149" s="81">
        <v>6</v>
      </c>
      <c r="I149" s="171">
        <v>3</v>
      </c>
      <c r="J149" s="172">
        <f t="shared" si="45"/>
        <v>0</v>
      </c>
      <c r="K149" s="81">
        <v>9</v>
      </c>
      <c r="L149" s="81"/>
      <c r="M149" s="80"/>
    </row>
    <row r="150" spans="1:13" ht="18" thickTop="1" thickBot="1" x14ac:dyDescent="0.35">
      <c r="A150" s="78" t="s">
        <v>180</v>
      </c>
      <c r="B150" s="79" t="s">
        <v>211</v>
      </c>
      <c r="C150" s="81">
        <f t="shared" ref="C150:M150" si="88">SUM(C151:C152)</f>
        <v>95</v>
      </c>
      <c r="D150" s="169">
        <f t="shared" si="88"/>
        <v>95</v>
      </c>
      <c r="E150" s="81"/>
      <c r="F150" s="81">
        <f t="shared" si="88"/>
        <v>26</v>
      </c>
      <c r="G150" s="81">
        <f t="shared" si="88"/>
        <v>26</v>
      </c>
      <c r="H150" s="81">
        <f t="shared" si="88"/>
        <v>22</v>
      </c>
      <c r="I150" s="171">
        <f t="shared" si="88"/>
        <v>21</v>
      </c>
      <c r="J150" s="172">
        <f t="shared" si="45"/>
        <v>0</v>
      </c>
      <c r="K150" s="81">
        <f t="shared" si="88"/>
        <v>93</v>
      </c>
      <c r="L150" s="81">
        <f t="shared" si="88"/>
        <v>93</v>
      </c>
      <c r="M150" s="80">
        <f t="shared" si="88"/>
        <v>93</v>
      </c>
    </row>
    <row r="151" spans="1:13" ht="18" thickTop="1" thickBot="1" x14ac:dyDescent="0.35">
      <c r="A151" s="82" t="s">
        <v>212</v>
      </c>
      <c r="B151" s="72" t="s">
        <v>213</v>
      </c>
      <c r="C151" s="170">
        <v>95</v>
      </c>
      <c r="D151" s="173">
        <f t="shared" ref="D151:D152" si="89">SUM(F151:I151)</f>
        <v>95</v>
      </c>
      <c r="E151" s="84"/>
      <c r="F151" s="84">
        <v>26</v>
      </c>
      <c r="G151" s="84">
        <v>26</v>
      </c>
      <c r="H151" s="84">
        <v>22</v>
      </c>
      <c r="I151" s="174">
        <v>21</v>
      </c>
      <c r="J151" s="172">
        <f t="shared" si="45"/>
        <v>0</v>
      </c>
      <c r="K151" s="84">
        <v>93</v>
      </c>
      <c r="L151" s="84">
        <v>93</v>
      </c>
      <c r="M151" s="83">
        <v>93</v>
      </c>
    </row>
    <row r="152" spans="1:13" ht="18" thickTop="1" thickBot="1" x14ac:dyDescent="0.35">
      <c r="A152" s="82" t="s">
        <v>214</v>
      </c>
      <c r="B152" s="72" t="s">
        <v>215</v>
      </c>
      <c r="C152" s="170"/>
      <c r="D152" s="173">
        <f t="shared" si="89"/>
        <v>0</v>
      </c>
      <c r="E152" s="84"/>
      <c r="F152" s="84"/>
      <c r="G152" s="84"/>
      <c r="H152" s="84"/>
      <c r="I152" s="174"/>
      <c r="J152" s="172">
        <f t="shared" si="45"/>
        <v>0</v>
      </c>
      <c r="K152" s="84"/>
      <c r="L152" s="84"/>
      <c r="M152" s="83"/>
    </row>
    <row r="153" spans="1:13" ht="18" thickTop="1" thickBot="1" x14ac:dyDescent="0.35">
      <c r="A153" s="78" t="s">
        <v>181</v>
      </c>
      <c r="B153" s="79" t="s">
        <v>216</v>
      </c>
      <c r="C153" s="81">
        <f>SUM(C154:C155)</f>
        <v>300.64</v>
      </c>
      <c r="D153" s="169">
        <f>SUM(D154:D155)</f>
        <v>305.64</v>
      </c>
      <c r="E153" s="81"/>
      <c r="F153" s="81">
        <f t="shared" ref="F153:M153" si="90">SUM(F154:F155)</f>
        <v>95.66</v>
      </c>
      <c r="G153" s="81">
        <f t="shared" si="90"/>
        <v>90.66</v>
      </c>
      <c r="H153" s="81">
        <f t="shared" si="90"/>
        <v>58.66</v>
      </c>
      <c r="I153" s="171">
        <f t="shared" si="90"/>
        <v>60.66</v>
      </c>
      <c r="J153" s="156">
        <f t="shared" si="45"/>
        <v>-5</v>
      </c>
      <c r="K153" s="81">
        <f t="shared" si="90"/>
        <v>284.73</v>
      </c>
      <c r="L153" s="81">
        <f t="shared" si="90"/>
        <v>292.81</v>
      </c>
      <c r="M153" s="80">
        <f t="shared" si="90"/>
        <v>301.89</v>
      </c>
    </row>
    <row r="154" spans="1:13" ht="18" thickTop="1" thickBot="1" x14ac:dyDescent="0.3">
      <c r="A154" s="71" t="s">
        <v>182</v>
      </c>
      <c r="B154" s="72" t="s">
        <v>217</v>
      </c>
      <c r="C154" s="170">
        <v>298</v>
      </c>
      <c r="D154" s="173">
        <f>SUM(F154:I154)</f>
        <v>303</v>
      </c>
      <c r="E154" s="84"/>
      <c r="F154" s="84">
        <v>95</v>
      </c>
      <c r="G154" s="84">
        <v>90</v>
      </c>
      <c r="H154" s="84">
        <v>58</v>
      </c>
      <c r="I154" s="174">
        <v>60</v>
      </c>
      <c r="J154" s="156">
        <f>C154-D154</f>
        <v>-5</v>
      </c>
      <c r="K154" s="84">
        <v>282</v>
      </c>
      <c r="L154" s="84">
        <v>290</v>
      </c>
      <c r="M154" s="83">
        <v>299</v>
      </c>
    </row>
    <row r="155" spans="1:13" ht="18" thickTop="1" thickBot="1" x14ac:dyDescent="0.3">
      <c r="A155" s="71" t="s">
        <v>183</v>
      </c>
      <c r="B155" s="72" t="s">
        <v>218</v>
      </c>
      <c r="C155" s="170">
        <v>2.64</v>
      </c>
      <c r="D155" s="173">
        <f>SUM(F155:I155)</f>
        <v>2.64</v>
      </c>
      <c r="E155" s="84"/>
      <c r="F155" s="84">
        <v>0.66</v>
      </c>
      <c r="G155" s="84">
        <v>0.66</v>
      </c>
      <c r="H155" s="84">
        <v>0.66</v>
      </c>
      <c r="I155" s="174">
        <v>0.66</v>
      </c>
      <c r="J155" s="172">
        <f t="shared" si="45"/>
        <v>0</v>
      </c>
      <c r="K155" s="84">
        <v>2.73</v>
      </c>
      <c r="L155" s="84">
        <v>2.81</v>
      </c>
      <c r="M155" s="83">
        <v>2.89</v>
      </c>
    </row>
    <row r="156" spans="1:13" ht="18" thickTop="1" thickBot="1" x14ac:dyDescent="0.3">
      <c r="A156" s="85" t="s">
        <v>184</v>
      </c>
      <c r="B156" s="79" t="s">
        <v>219</v>
      </c>
      <c r="C156" s="170">
        <v>5</v>
      </c>
      <c r="D156" s="169">
        <f>SUM(F156:I156)</f>
        <v>5</v>
      </c>
      <c r="E156" s="81"/>
      <c r="F156" s="81">
        <v>2</v>
      </c>
      <c r="G156" s="81">
        <v>2</v>
      </c>
      <c r="H156" s="81">
        <v>1</v>
      </c>
      <c r="I156" s="171">
        <v>0</v>
      </c>
      <c r="J156" s="172">
        <f t="shared" si="45"/>
        <v>0</v>
      </c>
      <c r="K156" s="81">
        <v>5</v>
      </c>
      <c r="L156" s="81">
        <v>5</v>
      </c>
      <c r="M156" s="80">
        <v>5</v>
      </c>
    </row>
    <row r="157" spans="1:13" ht="18" thickTop="1" thickBot="1" x14ac:dyDescent="0.35">
      <c r="A157" s="78" t="s">
        <v>185</v>
      </c>
      <c r="B157" s="79" t="s">
        <v>220</v>
      </c>
      <c r="C157" s="81">
        <f>SUM(C158:C161)</f>
        <v>125</v>
      </c>
      <c r="D157" s="169">
        <f>SUM(D158:D161)</f>
        <v>125</v>
      </c>
      <c r="E157" s="81"/>
      <c r="F157" s="81">
        <f t="shared" ref="F157:M157" si="91">SUM(F158:F161)</f>
        <v>69</v>
      </c>
      <c r="G157" s="81">
        <f t="shared" si="91"/>
        <v>26</v>
      </c>
      <c r="H157" s="81">
        <f>SUM(H158:H161)</f>
        <v>26</v>
      </c>
      <c r="I157" s="171">
        <f t="shared" si="91"/>
        <v>4</v>
      </c>
      <c r="J157" s="156">
        <f t="shared" si="45"/>
        <v>0</v>
      </c>
      <c r="K157" s="81">
        <f t="shared" si="91"/>
        <v>43</v>
      </c>
      <c r="L157" s="81">
        <f>SUM(L158:L161)</f>
        <v>43</v>
      </c>
      <c r="M157" s="80">
        <f t="shared" si="91"/>
        <v>43</v>
      </c>
    </row>
    <row r="158" spans="1:13" ht="18" thickTop="1" thickBot="1" x14ac:dyDescent="0.3">
      <c r="A158" s="71" t="s">
        <v>186</v>
      </c>
      <c r="B158" s="72" t="s">
        <v>221</v>
      </c>
      <c r="C158" s="170">
        <v>59</v>
      </c>
      <c r="D158" s="173">
        <f>SUM(F158:I158)</f>
        <v>59</v>
      </c>
      <c r="E158" s="84"/>
      <c r="F158" s="84">
        <v>23</v>
      </c>
      <c r="G158" s="84">
        <v>16</v>
      </c>
      <c r="H158" s="84">
        <v>16</v>
      </c>
      <c r="I158" s="174">
        <v>4</v>
      </c>
      <c r="J158" s="156">
        <f t="shared" si="45"/>
        <v>0</v>
      </c>
      <c r="K158" s="84">
        <v>43</v>
      </c>
      <c r="L158" s="84">
        <v>43</v>
      </c>
      <c r="M158" s="83">
        <v>43</v>
      </c>
    </row>
    <row r="159" spans="1:13" ht="18" thickTop="1" thickBot="1" x14ac:dyDescent="0.3">
      <c r="A159" s="71" t="s">
        <v>187</v>
      </c>
      <c r="B159" s="72" t="s">
        <v>222</v>
      </c>
      <c r="C159" s="170"/>
      <c r="D159" s="173">
        <v>0</v>
      </c>
      <c r="E159" s="84"/>
      <c r="F159" s="84"/>
      <c r="G159" s="84"/>
      <c r="H159" s="84"/>
      <c r="I159" s="174"/>
      <c r="J159" s="172">
        <f t="shared" ref="J159:J200" si="92">C159-D159</f>
        <v>0</v>
      </c>
      <c r="K159" s="84"/>
      <c r="L159" s="84"/>
      <c r="M159" s="83"/>
    </row>
    <row r="160" spans="1:13" ht="18" thickTop="1" thickBot="1" x14ac:dyDescent="0.3">
      <c r="A160" s="71" t="s">
        <v>188</v>
      </c>
      <c r="B160" s="72" t="s">
        <v>223</v>
      </c>
      <c r="C160" s="170">
        <v>30</v>
      </c>
      <c r="D160" s="173">
        <f>SUM(F160:I160)</f>
        <v>30</v>
      </c>
      <c r="E160" s="84"/>
      <c r="F160" s="84">
        <v>10</v>
      </c>
      <c r="G160" s="84">
        <v>10</v>
      </c>
      <c r="H160" s="84">
        <v>10</v>
      </c>
      <c r="I160" s="174"/>
      <c r="J160" s="172">
        <f t="shared" si="92"/>
        <v>0</v>
      </c>
      <c r="K160" s="84"/>
      <c r="L160" s="84"/>
      <c r="M160" s="83"/>
    </row>
    <row r="161" spans="1:13" ht="18" thickTop="1" thickBot="1" x14ac:dyDescent="0.3">
      <c r="A161" s="71" t="s">
        <v>190</v>
      </c>
      <c r="B161" s="72" t="s">
        <v>224</v>
      </c>
      <c r="C161" s="170">
        <v>36</v>
      </c>
      <c r="D161" s="173">
        <f>SUM(F161:I161)</f>
        <v>36</v>
      </c>
      <c r="E161" s="84"/>
      <c r="F161" s="84">
        <v>36</v>
      </c>
      <c r="G161" s="84"/>
      <c r="H161" s="84"/>
      <c r="I161" s="174"/>
      <c r="J161" s="172">
        <f t="shared" si="92"/>
        <v>0</v>
      </c>
      <c r="K161" s="84"/>
      <c r="L161" s="84"/>
      <c r="M161" s="83"/>
    </row>
    <row r="162" spans="1:13" ht="18" thickTop="1" thickBot="1" x14ac:dyDescent="0.35">
      <c r="A162" s="78" t="s">
        <v>191</v>
      </c>
      <c r="B162" s="86" t="s">
        <v>225</v>
      </c>
      <c r="C162" s="81">
        <f t="shared" ref="C162:M162" si="93">SUM(C163:C165)</f>
        <v>3115</v>
      </c>
      <c r="D162" s="169">
        <f t="shared" si="93"/>
        <v>3115</v>
      </c>
      <c r="E162" s="81"/>
      <c r="F162" s="81">
        <f t="shared" si="93"/>
        <v>770</v>
      </c>
      <c r="G162" s="81">
        <f t="shared" si="93"/>
        <v>790</v>
      </c>
      <c r="H162" s="81">
        <f t="shared" si="93"/>
        <v>779</v>
      </c>
      <c r="I162" s="171">
        <f t="shared" si="93"/>
        <v>776</v>
      </c>
      <c r="J162" s="172">
        <f t="shared" si="92"/>
        <v>0</v>
      </c>
      <c r="K162" s="81">
        <f t="shared" si="93"/>
        <v>2579</v>
      </c>
      <c r="L162" s="81">
        <f t="shared" si="93"/>
        <v>2654</v>
      </c>
      <c r="M162" s="80">
        <f t="shared" si="93"/>
        <v>2731</v>
      </c>
    </row>
    <row r="163" spans="1:13" ht="18" thickTop="1" thickBot="1" x14ac:dyDescent="0.3">
      <c r="A163" s="71" t="s">
        <v>226</v>
      </c>
      <c r="B163" s="72" t="s">
        <v>227</v>
      </c>
      <c r="C163" s="170">
        <v>3035</v>
      </c>
      <c r="D163" s="173">
        <f>SUM(F163:I163)</f>
        <v>3035</v>
      </c>
      <c r="E163" s="84"/>
      <c r="F163" s="84">
        <v>750</v>
      </c>
      <c r="G163" s="84">
        <v>770</v>
      </c>
      <c r="H163" s="84">
        <v>759</v>
      </c>
      <c r="I163" s="174">
        <v>756</v>
      </c>
      <c r="J163" s="172">
        <f t="shared" si="92"/>
        <v>0</v>
      </c>
      <c r="K163" s="84">
        <v>2499</v>
      </c>
      <c r="L163" s="84">
        <v>2574</v>
      </c>
      <c r="M163" s="83">
        <v>2651</v>
      </c>
    </row>
    <row r="164" spans="1:13" ht="18" thickTop="1" thickBot="1" x14ac:dyDescent="0.3">
      <c r="A164" s="71" t="s">
        <v>194</v>
      </c>
      <c r="B164" s="72" t="s">
        <v>228</v>
      </c>
      <c r="C164" s="170">
        <v>80</v>
      </c>
      <c r="D164" s="173">
        <f>SUM(F164:I164)</f>
        <v>80</v>
      </c>
      <c r="E164" s="84"/>
      <c r="F164" s="84">
        <v>20</v>
      </c>
      <c r="G164" s="84">
        <v>20</v>
      </c>
      <c r="H164" s="84">
        <v>20</v>
      </c>
      <c r="I164" s="174">
        <v>20</v>
      </c>
      <c r="J164" s="172">
        <f t="shared" si="92"/>
        <v>0</v>
      </c>
      <c r="K164" s="84">
        <v>80</v>
      </c>
      <c r="L164" s="84">
        <v>80</v>
      </c>
      <c r="M164" s="83">
        <v>80</v>
      </c>
    </row>
    <row r="165" spans="1:13" ht="18" thickTop="1" thickBot="1" x14ac:dyDescent="0.3">
      <c r="A165" s="71" t="s">
        <v>195</v>
      </c>
      <c r="B165" s="72" t="s">
        <v>229</v>
      </c>
      <c r="C165" s="170">
        <v>0</v>
      </c>
      <c r="D165" s="173">
        <f>SUM(F165:I165)</f>
        <v>0</v>
      </c>
      <c r="E165" s="84"/>
      <c r="F165" s="84"/>
      <c r="G165" s="84"/>
      <c r="H165" s="84"/>
      <c r="I165" s="174"/>
      <c r="J165" s="172">
        <f t="shared" si="92"/>
        <v>0</v>
      </c>
      <c r="K165" s="84"/>
      <c r="L165" s="84"/>
      <c r="M165" s="83"/>
    </row>
    <row r="166" spans="1:13" ht="18" thickTop="1" thickBot="1" x14ac:dyDescent="0.35">
      <c r="A166" s="78" t="s">
        <v>196</v>
      </c>
      <c r="B166" s="79" t="s">
        <v>230</v>
      </c>
      <c r="C166" s="81">
        <f t="shared" ref="C166:M166" si="94">SUM(C167:C170)</f>
        <v>440</v>
      </c>
      <c r="D166" s="169">
        <f t="shared" si="94"/>
        <v>440</v>
      </c>
      <c r="E166" s="81"/>
      <c r="F166" s="81">
        <f t="shared" si="94"/>
        <v>160</v>
      </c>
      <c r="G166" s="81">
        <f t="shared" si="94"/>
        <v>140</v>
      </c>
      <c r="H166" s="81">
        <f t="shared" si="94"/>
        <v>70</v>
      </c>
      <c r="I166" s="80">
        <f t="shared" si="94"/>
        <v>70</v>
      </c>
      <c r="J166" s="172">
        <f t="shared" si="92"/>
        <v>0</v>
      </c>
      <c r="K166" s="81">
        <f t="shared" si="94"/>
        <v>400</v>
      </c>
      <c r="L166" s="81">
        <f t="shared" si="94"/>
        <v>400</v>
      </c>
      <c r="M166" s="80">
        <f t="shared" si="94"/>
        <v>400</v>
      </c>
    </row>
    <row r="167" spans="1:13" ht="18" thickTop="1" thickBot="1" x14ac:dyDescent="0.3">
      <c r="A167" s="71" t="s">
        <v>197</v>
      </c>
      <c r="B167" s="72">
        <v>70020501</v>
      </c>
      <c r="C167" s="170">
        <v>0</v>
      </c>
      <c r="D167" s="173">
        <f t="shared" ref="D167:D174" si="95">SUM(F167:I167)</f>
        <v>0</v>
      </c>
      <c r="E167" s="84"/>
      <c r="F167" s="84"/>
      <c r="G167" s="84"/>
      <c r="H167" s="84"/>
      <c r="I167" s="174"/>
      <c r="J167" s="172">
        <f t="shared" si="92"/>
        <v>0</v>
      </c>
      <c r="K167" s="84"/>
      <c r="L167" s="84"/>
      <c r="M167" s="83"/>
    </row>
    <row r="168" spans="1:13" ht="18" thickTop="1" thickBot="1" x14ac:dyDescent="0.3">
      <c r="A168" s="71" t="s">
        <v>198</v>
      </c>
      <c r="B168" s="72" t="s">
        <v>231</v>
      </c>
      <c r="C168" s="170">
        <v>200</v>
      </c>
      <c r="D168" s="173">
        <f t="shared" si="95"/>
        <v>200</v>
      </c>
      <c r="E168" s="84"/>
      <c r="F168" s="84">
        <v>90</v>
      </c>
      <c r="G168" s="84">
        <v>70</v>
      </c>
      <c r="H168" s="84">
        <v>20</v>
      </c>
      <c r="I168" s="174">
        <v>20</v>
      </c>
      <c r="J168" s="172">
        <f t="shared" si="92"/>
        <v>0</v>
      </c>
      <c r="K168" s="84">
        <v>200</v>
      </c>
      <c r="L168" s="84">
        <v>200</v>
      </c>
      <c r="M168" s="83">
        <v>200</v>
      </c>
    </row>
    <row r="169" spans="1:13" ht="18" thickTop="1" thickBot="1" x14ac:dyDescent="0.3">
      <c r="A169" s="71" t="s">
        <v>199</v>
      </c>
      <c r="B169" s="72" t="s">
        <v>232</v>
      </c>
      <c r="C169" s="170"/>
      <c r="D169" s="173">
        <f t="shared" si="95"/>
        <v>0</v>
      </c>
      <c r="E169" s="84"/>
      <c r="F169" s="84"/>
      <c r="G169" s="84"/>
      <c r="H169" s="84"/>
      <c r="I169" s="174"/>
      <c r="J169" s="172">
        <f t="shared" si="92"/>
        <v>0</v>
      </c>
      <c r="K169" s="84"/>
      <c r="L169" s="84"/>
      <c r="M169" s="83"/>
    </row>
    <row r="170" spans="1:13" ht="18" thickTop="1" thickBot="1" x14ac:dyDescent="0.3">
      <c r="A170" s="71" t="s">
        <v>200</v>
      </c>
      <c r="B170" s="72" t="s">
        <v>233</v>
      </c>
      <c r="C170" s="170">
        <v>240</v>
      </c>
      <c r="D170" s="173">
        <f t="shared" si="95"/>
        <v>240</v>
      </c>
      <c r="E170" s="84"/>
      <c r="F170" s="84">
        <v>70</v>
      </c>
      <c r="G170" s="84">
        <v>70</v>
      </c>
      <c r="H170" s="84">
        <v>50</v>
      </c>
      <c r="I170" s="174">
        <v>50</v>
      </c>
      <c r="J170" s="156">
        <f t="shared" si="92"/>
        <v>0</v>
      </c>
      <c r="K170" s="84">
        <v>200</v>
      </c>
      <c r="L170" s="84">
        <v>200</v>
      </c>
      <c r="M170" s="83">
        <v>200</v>
      </c>
    </row>
    <row r="171" spans="1:13" ht="18" thickTop="1" thickBot="1" x14ac:dyDescent="0.35">
      <c r="A171" s="78" t="s">
        <v>201</v>
      </c>
      <c r="B171" s="79" t="s">
        <v>234</v>
      </c>
      <c r="C171" s="81">
        <f t="shared" ref="C171:M171" si="96">SUM(C172:C174)</f>
        <v>711</v>
      </c>
      <c r="D171" s="169">
        <f t="shared" si="96"/>
        <v>711</v>
      </c>
      <c r="E171" s="81"/>
      <c r="F171" s="81">
        <f t="shared" si="96"/>
        <v>471</v>
      </c>
      <c r="G171" s="81">
        <f t="shared" si="96"/>
        <v>136</v>
      </c>
      <c r="H171" s="81">
        <f t="shared" si="96"/>
        <v>97</v>
      </c>
      <c r="I171" s="171">
        <f t="shared" si="96"/>
        <v>7</v>
      </c>
      <c r="J171" s="156">
        <f t="shared" si="92"/>
        <v>0</v>
      </c>
      <c r="K171" s="81">
        <f t="shared" si="96"/>
        <v>0</v>
      </c>
      <c r="L171" s="81">
        <f t="shared" si="96"/>
        <v>0</v>
      </c>
      <c r="M171" s="80">
        <f t="shared" si="96"/>
        <v>0</v>
      </c>
    </row>
    <row r="172" spans="1:13" ht="18" thickTop="1" thickBot="1" x14ac:dyDescent="0.3">
      <c r="A172" s="71" t="s">
        <v>202</v>
      </c>
      <c r="B172" s="72" t="s">
        <v>235</v>
      </c>
      <c r="C172" s="170">
        <v>711</v>
      </c>
      <c r="D172" s="173">
        <f t="shared" si="95"/>
        <v>711</v>
      </c>
      <c r="E172" s="84"/>
      <c r="F172" s="84">
        <v>471</v>
      </c>
      <c r="G172" s="84">
        <v>136</v>
      </c>
      <c r="H172" s="84">
        <v>97</v>
      </c>
      <c r="I172" s="174">
        <v>7</v>
      </c>
      <c r="J172" s="156">
        <f t="shared" si="92"/>
        <v>0</v>
      </c>
      <c r="K172" s="84"/>
      <c r="L172" s="84"/>
      <c r="M172" s="83"/>
    </row>
    <row r="173" spans="1:13" ht="18" thickTop="1" thickBot="1" x14ac:dyDescent="0.3">
      <c r="A173" s="71" t="s">
        <v>203</v>
      </c>
      <c r="B173" s="72" t="s">
        <v>236</v>
      </c>
      <c r="C173" s="170"/>
      <c r="D173" s="173">
        <f t="shared" si="95"/>
        <v>0</v>
      </c>
      <c r="E173" s="84"/>
      <c r="F173" s="84"/>
      <c r="G173" s="84"/>
      <c r="H173" s="84"/>
      <c r="I173" s="174"/>
      <c r="J173" s="172">
        <f t="shared" si="92"/>
        <v>0</v>
      </c>
      <c r="K173" s="84"/>
      <c r="L173" s="84"/>
      <c r="M173" s="83"/>
    </row>
    <row r="174" spans="1:13" ht="18" customHeight="1" thickTop="1" thickBot="1" x14ac:dyDescent="0.3">
      <c r="A174" s="71" t="s">
        <v>204</v>
      </c>
      <c r="B174" s="72" t="s">
        <v>237</v>
      </c>
      <c r="C174" s="170">
        <v>0</v>
      </c>
      <c r="D174" s="173">
        <f t="shared" si="95"/>
        <v>0</v>
      </c>
      <c r="E174" s="84"/>
      <c r="F174" s="84"/>
      <c r="G174" s="84"/>
      <c r="H174" s="84"/>
      <c r="I174" s="174"/>
      <c r="J174" s="172">
        <f t="shared" si="92"/>
        <v>0</v>
      </c>
      <c r="K174" s="84"/>
      <c r="L174" s="84"/>
      <c r="M174" s="83"/>
    </row>
    <row r="175" spans="1:13" ht="18" customHeight="1" thickTop="1" thickBot="1" x14ac:dyDescent="0.35">
      <c r="A175" s="87" t="s">
        <v>205</v>
      </c>
      <c r="B175" s="88" t="s">
        <v>238</v>
      </c>
      <c r="C175" s="176">
        <v>323</v>
      </c>
      <c r="D175" s="175">
        <f>SUM(F175:I175)</f>
        <v>323</v>
      </c>
      <c r="E175" s="81"/>
      <c r="F175" s="81">
        <v>148</v>
      </c>
      <c r="G175" s="81">
        <v>101</v>
      </c>
      <c r="H175" s="81">
        <v>18</v>
      </c>
      <c r="I175" s="177">
        <v>56</v>
      </c>
      <c r="J175" s="205">
        <f t="shared" si="92"/>
        <v>0</v>
      </c>
      <c r="K175" s="90"/>
      <c r="L175" s="90"/>
      <c r="M175" s="89"/>
    </row>
    <row r="176" spans="1:13" ht="18" customHeight="1" thickTop="1" thickBot="1" x14ac:dyDescent="0.35">
      <c r="A176" s="91" t="s">
        <v>239</v>
      </c>
      <c r="B176" s="92" t="s">
        <v>240</v>
      </c>
      <c r="C176" s="107">
        <f>C54-C146</f>
        <v>0</v>
      </c>
      <c r="D176" s="180">
        <f>D54-D146</f>
        <v>0</v>
      </c>
      <c r="E176" s="107"/>
      <c r="F176" s="107">
        <f t="shared" ref="F176:I176" si="97">F54-F146</f>
        <v>0</v>
      </c>
      <c r="G176" s="107">
        <f t="shared" si="97"/>
        <v>0</v>
      </c>
      <c r="H176" s="107">
        <f t="shared" si="97"/>
        <v>0</v>
      </c>
      <c r="I176" s="181">
        <f t="shared" si="97"/>
        <v>0</v>
      </c>
      <c r="J176" s="156">
        <f t="shared" si="92"/>
        <v>0</v>
      </c>
      <c r="K176" s="107">
        <f>K54-K146</f>
        <v>0</v>
      </c>
      <c r="L176" s="107">
        <f>L54-L146</f>
        <v>0</v>
      </c>
      <c r="M176" s="182">
        <f>M54-M146</f>
        <v>0</v>
      </c>
    </row>
    <row r="177" spans="1:13" ht="18" thickTop="1" thickBot="1" x14ac:dyDescent="0.35">
      <c r="A177" s="95" t="s">
        <v>241</v>
      </c>
      <c r="B177" s="96" t="s">
        <v>242</v>
      </c>
      <c r="C177" s="184">
        <f>C178+C179+C180+C183+C184+C189+C193+C197</f>
        <v>14386</v>
      </c>
      <c r="D177" s="183">
        <f t="shared" ref="D177:M177" si="98">D178+D179+D180+D183+D184+D189+D193+D197</f>
        <v>14386</v>
      </c>
      <c r="E177" s="77">
        <f>E178+E179+E180+E183+E184+E189+E193+E197</f>
        <v>1990</v>
      </c>
      <c r="F177" s="77">
        <f>F178+F179+F180+F183+F184+F189+F193+F197</f>
        <v>4866</v>
      </c>
      <c r="G177" s="77">
        <f t="shared" si="98"/>
        <v>8817</v>
      </c>
      <c r="H177" s="77">
        <f t="shared" si="98"/>
        <v>351</v>
      </c>
      <c r="I177" s="185">
        <f t="shared" si="98"/>
        <v>352</v>
      </c>
      <c r="J177" s="186">
        <f t="shared" si="92"/>
        <v>0</v>
      </c>
      <c r="K177" s="98">
        <f t="shared" si="98"/>
        <v>813</v>
      </c>
      <c r="L177" s="98">
        <f t="shared" si="98"/>
        <v>880</v>
      </c>
      <c r="M177" s="97">
        <f t="shared" si="98"/>
        <v>933</v>
      </c>
    </row>
    <row r="178" spans="1:13" ht="18" thickTop="1" thickBot="1" x14ac:dyDescent="0.35">
      <c r="A178" s="99" t="s">
        <v>177</v>
      </c>
      <c r="B178" s="100" t="s">
        <v>243</v>
      </c>
      <c r="C178" s="170">
        <v>1406</v>
      </c>
      <c r="D178" s="187">
        <f>SUM(F178:I178)</f>
        <v>1406</v>
      </c>
      <c r="E178" s="102">
        <v>828</v>
      </c>
      <c r="F178" s="102">
        <v>868</v>
      </c>
      <c r="G178" s="102">
        <v>522</v>
      </c>
      <c r="H178" s="102">
        <v>8</v>
      </c>
      <c r="I178" s="188">
        <v>8</v>
      </c>
      <c r="J178" s="156">
        <f t="shared" si="92"/>
        <v>0</v>
      </c>
      <c r="K178" s="102">
        <v>64</v>
      </c>
      <c r="L178" s="102">
        <v>64</v>
      </c>
      <c r="M178" s="101">
        <v>64</v>
      </c>
    </row>
    <row r="179" spans="1:13" ht="18" thickTop="1" thickBot="1" x14ac:dyDescent="0.35">
      <c r="A179" s="99" t="s">
        <v>244</v>
      </c>
      <c r="B179" s="100" t="s">
        <v>245</v>
      </c>
      <c r="C179" s="170">
        <v>0</v>
      </c>
      <c r="D179" s="187">
        <v>0</v>
      </c>
      <c r="E179" s="102"/>
      <c r="F179" s="102"/>
      <c r="G179" s="102"/>
      <c r="H179" s="102"/>
      <c r="I179" s="188"/>
      <c r="J179" s="172">
        <f t="shared" si="92"/>
        <v>0</v>
      </c>
      <c r="K179" s="102"/>
      <c r="L179" s="102"/>
      <c r="M179" s="101"/>
    </row>
    <row r="180" spans="1:13" ht="18" thickTop="1" thickBot="1" x14ac:dyDescent="0.35">
      <c r="A180" s="99" t="s">
        <v>181</v>
      </c>
      <c r="B180" s="100" t="s">
        <v>246</v>
      </c>
      <c r="C180" s="102">
        <f t="shared" ref="C180:M180" si="99">SUM(C181:C182)</f>
        <v>669</v>
      </c>
      <c r="D180" s="187">
        <f>SUM(D181:D182)</f>
        <v>669</v>
      </c>
      <c r="E180" s="102">
        <f t="shared" si="99"/>
        <v>0</v>
      </c>
      <c r="F180" s="102">
        <f t="shared" si="99"/>
        <v>639</v>
      </c>
      <c r="G180" s="102">
        <f t="shared" si="99"/>
        <v>30</v>
      </c>
      <c r="H180" s="102">
        <f t="shared" si="99"/>
        <v>0</v>
      </c>
      <c r="I180" s="188">
        <f t="shared" si="99"/>
        <v>0</v>
      </c>
      <c r="J180" s="156">
        <f t="shared" si="99"/>
        <v>0</v>
      </c>
      <c r="K180" s="102">
        <f t="shared" si="99"/>
        <v>0</v>
      </c>
      <c r="L180" s="102">
        <f t="shared" si="99"/>
        <v>0</v>
      </c>
      <c r="M180" s="101">
        <f t="shared" si="99"/>
        <v>0</v>
      </c>
    </row>
    <row r="181" spans="1:13" ht="18" thickTop="1" thickBot="1" x14ac:dyDescent="0.35">
      <c r="A181" s="82" t="s">
        <v>182</v>
      </c>
      <c r="B181" s="72" t="s">
        <v>247</v>
      </c>
      <c r="C181" s="170">
        <v>669</v>
      </c>
      <c r="D181" s="173">
        <f>SUM(F181:I181)</f>
        <v>669</v>
      </c>
      <c r="E181" s="84"/>
      <c r="F181" s="84">
        <v>639</v>
      </c>
      <c r="G181" s="84">
        <v>30</v>
      </c>
      <c r="H181" s="84">
        <v>0</v>
      </c>
      <c r="I181" s="174">
        <v>0</v>
      </c>
      <c r="J181" s="156">
        <f t="shared" si="92"/>
        <v>0</v>
      </c>
      <c r="K181" s="84"/>
      <c r="L181" s="84"/>
      <c r="M181" s="83"/>
    </row>
    <row r="182" spans="1:13" ht="18" thickTop="1" thickBot="1" x14ac:dyDescent="0.3">
      <c r="A182" s="71" t="s">
        <v>183</v>
      </c>
      <c r="B182" s="72" t="s">
        <v>248</v>
      </c>
      <c r="C182" s="170">
        <v>0</v>
      </c>
      <c r="D182" s="173">
        <v>0</v>
      </c>
      <c r="E182" s="84"/>
      <c r="F182" s="84"/>
      <c r="G182" s="84"/>
      <c r="H182" s="84"/>
      <c r="I182" s="174"/>
      <c r="J182" s="172">
        <f t="shared" si="92"/>
        <v>0</v>
      </c>
      <c r="K182" s="84"/>
      <c r="L182" s="84"/>
      <c r="M182" s="83"/>
    </row>
    <row r="183" spans="1:13" ht="18" thickTop="1" thickBot="1" x14ac:dyDescent="0.35">
      <c r="A183" s="99" t="s">
        <v>184</v>
      </c>
      <c r="B183" s="100" t="s">
        <v>249</v>
      </c>
      <c r="C183" s="102">
        <v>0</v>
      </c>
      <c r="D183" s="187">
        <v>0</v>
      </c>
      <c r="E183" s="102"/>
      <c r="F183" s="102"/>
      <c r="G183" s="102"/>
      <c r="H183" s="102"/>
      <c r="I183" s="188"/>
      <c r="J183" s="172">
        <f t="shared" si="92"/>
        <v>0</v>
      </c>
      <c r="K183" s="102"/>
      <c r="L183" s="102"/>
      <c r="M183" s="101"/>
    </row>
    <row r="184" spans="1:13" ht="18" thickTop="1" thickBot="1" x14ac:dyDescent="0.35">
      <c r="A184" s="99" t="s">
        <v>185</v>
      </c>
      <c r="B184" s="100" t="s">
        <v>250</v>
      </c>
      <c r="C184" s="102">
        <f>SUM(C185:C188)</f>
        <v>587</v>
      </c>
      <c r="D184" s="187">
        <f>SUM(D185:D188)</f>
        <v>587</v>
      </c>
      <c r="E184" s="102">
        <f>SUM(E185:E188)</f>
        <v>223</v>
      </c>
      <c r="F184" s="102">
        <f t="shared" ref="F184:M184" si="100">SUM(F185:F188)</f>
        <v>363</v>
      </c>
      <c r="G184" s="102">
        <f t="shared" si="100"/>
        <v>218</v>
      </c>
      <c r="H184" s="102">
        <f t="shared" si="100"/>
        <v>6</v>
      </c>
      <c r="I184" s="188">
        <f t="shared" si="100"/>
        <v>0</v>
      </c>
      <c r="J184" s="156">
        <f t="shared" si="92"/>
        <v>0</v>
      </c>
      <c r="K184" s="102">
        <f t="shared" si="100"/>
        <v>0</v>
      </c>
      <c r="L184" s="102">
        <f t="shared" si="100"/>
        <v>0</v>
      </c>
      <c r="M184" s="101">
        <f t="shared" si="100"/>
        <v>0</v>
      </c>
    </row>
    <row r="185" spans="1:13" ht="18" thickTop="1" thickBot="1" x14ac:dyDescent="0.35">
      <c r="A185" s="82" t="s">
        <v>186</v>
      </c>
      <c r="B185" s="72" t="s">
        <v>251</v>
      </c>
      <c r="C185" s="170">
        <v>467</v>
      </c>
      <c r="D185" s="173">
        <f>SUM(F185:I185)</f>
        <v>467</v>
      </c>
      <c r="E185" s="84">
        <v>223</v>
      </c>
      <c r="F185" s="84">
        <v>243</v>
      </c>
      <c r="G185" s="84">
        <v>218</v>
      </c>
      <c r="H185" s="84">
        <v>6</v>
      </c>
      <c r="I185" s="174">
        <v>0</v>
      </c>
      <c r="J185" s="156">
        <f t="shared" si="92"/>
        <v>0</v>
      </c>
      <c r="K185" s="84"/>
      <c r="L185" s="84"/>
      <c r="M185" s="83"/>
    </row>
    <row r="186" spans="1:13" ht="18" thickTop="1" thickBot="1" x14ac:dyDescent="0.3">
      <c r="A186" s="71" t="s">
        <v>187</v>
      </c>
      <c r="B186" s="72" t="s">
        <v>252</v>
      </c>
      <c r="C186" s="170">
        <v>20</v>
      </c>
      <c r="D186" s="173">
        <f t="shared" ref="D186:D188" si="101">SUM(F186:I186)</f>
        <v>20</v>
      </c>
      <c r="E186" s="84"/>
      <c r="F186" s="84">
        <v>20</v>
      </c>
      <c r="G186" s="84"/>
      <c r="H186" s="84"/>
      <c r="I186" s="174"/>
      <c r="J186" s="204">
        <f t="shared" si="92"/>
        <v>0</v>
      </c>
      <c r="K186" s="84"/>
      <c r="L186" s="84"/>
      <c r="M186" s="83"/>
    </row>
    <row r="187" spans="1:13" ht="18" thickTop="1" thickBot="1" x14ac:dyDescent="0.3">
      <c r="A187" s="71" t="s">
        <v>188</v>
      </c>
      <c r="B187" s="72" t="s">
        <v>253</v>
      </c>
      <c r="C187" s="170"/>
      <c r="D187" s="173">
        <f t="shared" si="101"/>
        <v>0</v>
      </c>
      <c r="E187" s="84"/>
      <c r="F187" s="84"/>
      <c r="G187" s="84"/>
      <c r="H187" s="84"/>
      <c r="I187" s="174"/>
      <c r="J187" s="172">
        <f t="shared" si="92"/>
        <v>0</v>
      </c>
      <c r="K187" s="84"/>
      <c r="L187" s="84"/>
      <c r="M187" s="83"/>
    </row>
    <row r="188" spans="1:13" ht="18" thickTop="1" thickBot="1" x14ac:dyDescent="0.3">
      <c r="A188" s="71" t="s">
        <v>190</v>
      </c>
      <c r="B188" s="72" t="s">
        <v>254</v>
      </c>
      <c r="C188" s="170">
        <v>100</v>
      </c>
      <c r="D188" s="173">
        <f t="shared" si="101"/>
        <v>100</v>
      </c>
      <c r="E188" s="84"/>
      <c r="F188" s="84">
        <v>100</v>
      </c>
      <c r="G188" s="84"/>
      <c r="H188" s="84"/>
      <c r="I188" s="174"/>
      <c r="J188" s="204">
        <f t="shared" si="92"/>
        <v>0</v>
      </c>
      <c r="K188" s="84"/>
      <c r="L188" s="84"/>
      <c r="M188" s="83"/>
    </row>
    <row r="189" spans="1:13" ht="18" thickTop="1" thickBot="1" x14ac:dyDescent="0.35">
      <c r="A189" s="99" t="s">
        <v>255</v>
      </c>
      <c r="B189" s="100" t="s">
        <v>256</v>
      </c>
      <c r="C189" s="102">
        <f t="shared" ref="C189:M189" si="102">SUM(C190:C192)</f>
        <v>0</v>
      </c>
      <c r="D189" s="187">
        <f t="shared" si="102"/>
        <v>0</v>
      </c>
      <c r="E189" s="102"/>
      <c r="F189" s="102">
        <f t="shared" si="102"/>
        <v>0</v>
      </c>
      <c r="G189" s="102">
        <f t="shared" si="102"/>
        <v>0</v>
      </c>
      <c r="H189" s="102">
        <f t="shared" si="102"/>
        <v>0</v>
      </c>
      <c r="I189" s="188">
        <f t="shared" si="102"/>
        <v>0</v>
      </c>
      <c r="J189" s="102">
        <f t="shared" si="92"/>
        <v>0</v>
      </c>
      <c r="K189" s="102">
        <f t="shared" si="102"/>
        <v>0</v>
      </c>
      <c r="L189" s="102">
        <f t="shared" si="102"/>
        <v>0</v>
      </c>
      <c r="M189" s="101">
        <f t="shared" si="102"/>
        <v>0</v>
      </c>
    </row>
    <row r="190" spans="1:13" ht="18" thickTop="1" thickBot="1" x14ac:dyDescent="0.35">
      <c r="A190" s="82" t="s">
        <v>257</v>
      </c>
      <c r="B190" s="72" t="s">
        <v>258</v>
      </c>
      <c r="C190" s="170">
        <v>0</v>
      </c>
      <c r="D190" s="173">
        <f t="shared" ref="D190:D192" si="103">SUM(F190:I190)</f>
        <v>0</v>
      </c>
      <c r="E190" s="84"/>
      <c r="F190" s="84"/>
      <c r="G190" s="84"/>
      <c r="H190" s="84"/>
      <c r="I190" s="174"/>
      <c r="J190" s="172">
        <f t="shared" si="92"/>
        <v>0</v>
      </c>
      <c r="K190" s="84"/>
      <c r="L190" s="84"/>
      <c r="M190" s="83"/>
    </row>
    <row r="191" spans="1:13" ht="18" thickTop="1" thickBot="1" x14ac:dyDescent="0.35">
      <c r="A191" s="82" t="s">
        <v>199</v>
      </c>
      <c r="B191" s="72" t="s">
        <v>259</v>
      </c>
      <c r="C191" s="170">
        <v>0</v>
      </c>
      <c r="D191" s="173">
        <f t="shared" si="103"/>
        <v>0</v>
      </c>
      <c r="E191" s="84"/>
      <c r="F191" s="84"/>
      <c r="G191" s="84"/>
      <c r="H191" s="84"/>
      <c r="I191" s="174"/>
      <c r="J191" s="172">
        <f t="shared" si="92"/>
        <v>0</v>
      </c>
      <c r="K191" s="84"/>
      <c r="L191" s="84"/>
      <c r="M191" s="83"/>
    </row>
    <row r="192" spans="1:13" ht="18" thickTop="1" thickBot="1" x14ac:dyDescent="0.35">
      <c r="A192" s="82" t="s">
        <v>260</v>
      </c>
      <c r="B192" s="72" t="s">
        <v>261</v>
      </c>
      <c r="C192" s="170"/>
      <c r="D192" s="173">
        <f t="shared" si="103"/>
        <v>0</v>
      </c>
      <c r="E192" s="84"/>
      <c r="F192" s="84"/>
      <c r="G192" s="84"/>
      <c r="H192" s="84"/>
      <c r="I192" s="174"/>
      <c r="J192" s="172">
        <f t="shared" si="92"/>
        <v>0</v>
      </c>
      <c r="K192" s="84"/>
      <c r="L192" s="84"/>
      <c r="M192" s="83"/>
    </row>
    <row r="193" spans="1:14" ht="18" thickTop="1" thickBot="1" x14ac:dyDescent="0.35">
      <c r="A193" s="99" t="s">
        <v>201</v>
      </c>
      <c r="B193" s="100" t="s">
        <v>262</v>
      </c>
      <c r="C193" s="102">
        <f>SUM(C194:C196)</f>
        <v>6543</v>
      </c>
      <c r="D193" s="187">
        <f>SUM(D194:D196)</f>
        <v>6543</v>
      </c>
      <c r="E193" s="102">
        <f>SUM(E194:E196)</f>
        <v>939</v>
      </c>
      <c r="F193" s="102">
        <f t="shared" ref="F193:H193" si="104">SUM(F194:F196)</f>
        <v>1136</v>
      </c>
      <c r="G193" s="102">
        <f t="shared" si="104"/>
        <v>5114</v>
      </c>
      <c r="H193" s="102">
        <f t="shared" si="104"/>
        <v>143</v>
      </c>
      <c r="I193" s="188">
        <f>SUM(I194:I196)</f>
        <v>150</v>
      </c>
      <c r="J193" s="156">
        <f t="shared" si="92"/>
        <v>0</v>
      </c>
      <c r="K193" s="102">
        <f>SUM(K194:K196)</f>
        <v>625</v>
      </c>
      <c r="L193" s="102">
        <f t="shared" ref="L193:M193" si="105">SUM(L194:L196)</f>
        <v>686</v>
      </c>
      <c r="M193" s="101">
        <f t="shared" si="105"/>
        <v>734</v>
      </c>
    </row>
    <row r="194" spans="1:14" ht="18" thickTop="1" thickBot="1" x14ac:dyDescent="0.3">
      <c r="A194" s="71" t="s">
        <v>202</v>
      </c>
      <c r="B194" s="72" t="s">
        <v>263</v>
      </c>
      <c r="C194" s="170">
        <v>5</v>
      </c>
      <c r="D194" s="189">
        <f t="shared" ref="D194:D195" si="106">SUM(F194:I194)</f>
        <v>5</v>
      </c>
      <c r="E194" s="84"/>
      <c r="F194" s="84">
        <v>5</v>
      </c>
      <c r="G194" s="84"/>
      <c r="H194" s="84"/>
      <c r="I194" s="174"/>
      <c r="J194" s="172">
        <f t="shared" si="92"/>
        <v>0</v>
      </c>
      <c r="K194" s="84"/>
      <c r="L194" s="84"/>
      <c r="M194" s="83"/>
    </row>
    <row r="195" spans="1:14" ht="18" thickTop="1" thickBot="1" x14ac:dyDescent="0.3">
      <c r="A195" s="71" t="s">
        <v>203</v>
      </c>
      <c r="B195" s="72" t="s">
        <v>264</v>
      </c>
      <c r="C195" s="176">
        <v>18</v>
      </c>
      <c r="D195" s="189">
        <f t="shared" si="106"/>
        <v>18</v>
      </c>
      <c r="E195" s="84"/>
      <c r="F195" s="84">
        <v>18</v>
      </c>
      <c r="G195" s="84"/>
      <c r="H195" s="84"/>
      <c r="I195" s="190"/>
      <c r="J195" s="178">
        <f t="shared" si="92"/>
        <v>0</v>
      </c>
      <c r="K195" s="104"/>
      <c r="L195" s="104"/>
      <c r="M195" s="103"/>
    </row>
    <row r="196" spans="1:14" ht="18" thickTop="1" thickBot="1" x14ac:dyDescent="0.35">
      <c r="A196" s="198" t="s">
        <v>204</v>
      </c>
      <c r="B196" s="199" t="s">
        <v>265</v>
      </c>
      <c r="C196" s="176">
        <v>6520</v>
      </c>
      <c r="D196" s="189">
        <f>SUM(F196:I196)</f>
        <v>6520</v>
      </c>
      <c r="E196" s="104">
        <v>939</v>
      </c>
      <c r="F196" s="104">
        <v>1113</v>
      </c>
      <c r="G196" s="104">
        <v>5114</v>
      </c>
      <c r="H196" s="104">
        <v>143</v>
      </c>
      <c r="I196" s="190">
        <v>150</v>
      </c>
      <c r="J196" s="205">
        <f t="shared" si="92"/>
        <v>0</v>
      </c>
      <c r="K196" s="104">
        <v>625</v>
      </c>
      <c r="L196" s="104">
        <v>686</v>
      </c>
      <c r="M196" s="103">
        <v>734</v>
      </c>
    </row>
    <row r="197" spans="1:14" ht="18" thickTop="1" thickBot="1" x14ac:dyDescent="0.35">
      <c r="A197" s="99" t="s">
        <v>205</v>
      </c>
      <c r="B197" s="100" t="s">
        <v>266</v>
      </c>
      <c r="C197" s="170">
        <v>5181</v>
      </c>
      <c r="D197" s="187">
        <f>SUM(F197:I197)</f>
        <v>5181</v>
      </c>
      <c r="E197" s="102"/>
      <c r="F197" s="200">
        <v>1860</v>
      </c>
      <c r="G197" s="102">
        <v>2933</v>
      </c>
      <c r="H197" s="102">
        <v>194</v>
      </c>
      <c r="I197" s="102">
        <v>194</v>
      </c>
      <c r="J197" s="205">
        <f t="shared" si="92"/>
        <v>0</v>
      </c>
      <c r="K197" s="102">
        <v>124</v>
      </c>
      <c r="L197" s="102">
        <v>130</v>
      </c>
      <c r="M197" s="101">
        <v>135</v>
      </c>
      <c r="N197" s="100" t="s">
        <v>282</v>
      </c>
    </row>
    <row r="198" spans="1:14" ht="18" thickTop="1" thickBot="1" x14ac:dyDescent="0.35">
      <c r="A198" s="105" t="s">
        <v>267</v>
      </c>
      <c r="B198" s="106" t="s">
        <v>240</v>
      </c>
      <c r="C198" s="110">
        <v>-1262</v>
      </c>
      <c r="D198" s="107">
        <f>D93-D177</f>
        <v>-1262</v>
      </c>
      <c r="E198" s="107">
        <f t="shared" ref="E198:I198" si="107">E93-E177</f>
        <v>0</v>
      </c>
      <c r="F198" s="107">
        <f t="shared" si="107"/>
        <v>-1262</v>
      </c>
      <c r="G198" s="107">
        <f t="shared" si="107"/>
        <v>0</v>
      </c>
      <c r="H198" s="107">
        <f>H93-H177</f>
        <v>0</v>
      </c>
      <c r="I198" s="107">
        <f t="shared" si="107"/>
        <v>0</v>
      </c>
      <c r="J198" s="156">
        <f t="shared" si="92"/>
        <v>0</v>
      </c>
      <c r="K198" s="191">
        <f>K93-K177</f>
        <v>0</v>
      </c>
      <c r="L198" s="191">
        <f>L93-L177</f>
        <v>0</v>
      </c>
      <c r="M198" s="192">
        <f>M93-M177</f>
        <v>0</v>
      </c>
    </row>
    <row r="199" spans="1:14" ht="18" thickTop="1" thickBot="1" x14ac:dyDescent="0.35">
      <c r="A199" s="108" t="s">
        <v>268</v>
      </c>
      <c r="B199" s="109" t="s">
        <v>240</v>
      </c>
      <c r="C199" s="110">
        <f t="shared" ref="C199:I199" si="108">C11-C118</f>
        <v>-1262</v>
      </c>
      <c r="D199" s="110">
        <f t="shared" si="108"/>
        <v>-1262</v>
      </c>
      <c r="E199" s="110">
        <f t="shared" si="108"/>
        <v>0</v>
      </c>
      <c r="F199" s="110">
        <f t="shared" si="108"/>
        <v>-1262</v>
      </c>
      <c r="G199" s="110">
        <f t="shared" si="108"/>
        <v>0</v>
      </c>
      <c r="H199" s="110">
        <f t="shared" si="108"/>
        <v>0</v>
      </c>
      <c r="I199" s="110">
        <f t="shared" si="108"/>
        <v>0</v>
      </c>
      <c r="J199" s="156">
        <f t="shared" si="92"/>
        <v>0</v>
      </c>
      <c r="K199" s="110">
        <f>K11-K118</f>
        <v>0</v>
      </c>
      <c r="L199" s="110">
        <f>L11-L118</f>
        <v>0</v>
      </c>
      <c r="M199" s="193">
        <f>M11-M118</f>
        <v>0</v>
      </c>
    </row>
    <row r="200" spans="1:14" ht="18" thickTop="1" thickBot="1" x14ac:dyDescent="0.35">
      <c r="A200" s="111" t="s">
        <v>269</v>
      </c>
      <c r="B200" s="112" t="s">
        <v>270</v>
      </c>
      <c r="C200" s="195"/>
      <c r="D200" s="194"/>
      <c r="E200" s="114"/>
      <c r="F200" s="114"/>
      <c r="G200" s="114"/>
      <c r="H200" s="114"/>
      <c r="I200" s="196"/>
      <c r="J200" s="197">
        <f t="shared" si="92"/>
        <v>0</v>
      </c>
      <c r="K200" s="114"/>
      <c r="L200" s="114"/>
      <c r="M200" s="113"/>
    </row>
    <row r="201" spans="1:14" ht="13.5" customHeight="1" thickTop="1" x14ac:dyDescent="0.25">
      <c r="A201" s="439" t="s">
        <v>271</v>
      </c>
      <c r="B201" s="439"/>
      <c r="C201" s="446" t="s">
        <v>272</v>
      </c>
      <c r="D201" s="446"/>
      <c r="E201" s="446"/>
      <c r="F201" s="446"/>
      <c r="G201" s="446"/>
      <c r="H201" s="446"/>
      <c r="I201" s="446"/>
      <c r="J201" s="446"/>
      <c r="K201" s="446"/>
      <c r="L201" s="446"/>
      <c r="M201" s="446"/>
      <c r="N201" s="211"/>
    </row>
    <row r="202" spans="1:14" ht="15" customHeight="1" thickBot="1" x14ac:dyDescent="0.3">
      <c r="A202" s="439"/>
      <c r="B202" s="439"/>
      <c r="C202" s="440"/>
      <c r="D202" s="440"/>
      <c r="E202" s="440"/>
      <c r="F202" s="440"/>
      <c r="G202" s="440"/>
      <c r="H202" s="440"/>
      <c r="I202" s="440"/>
      <c r="J202" s="440"/>
      <c r="K202" s="440"/>
      <c r="L202" s="440"/>
      <c r="M202" s="440"/>
      <c r="N202" s="211"/>
    </row>
    <row r="203" spans="1:14" ht="15" customHeight="1" thickTop="1" thickBot="1" x14ac:dyDescent="0.35">
      <c r="A203" s="198" t="s">
        <v>204</v>
      </c>
      <c r="B203" s="199" t="s">
        <v>265</v>
      </c>
      <c r="C203" s="176">
        <v>6520</v>
      </c>
      <c r="D203" s="189">
        <f>SUM(F203:I203)</f>
        <v>6520</v>
      </c>
      <c r="E203" s="104">
        <f>E204</f>
        <v>939</v>
      </c>
      <c r="F203" s="226">
        <v>1024</v>
      </c>
      <c r="G203" s="227">
        <v>5203</v>
      </c>
      <c r="H203" s="227">
        <v>143</v>
      </c>
      <c r="I203" s="103">
        <v>150</v>
      </c>
      <c r="J203" s="267">
        <f t="shared" ref="J203" si="109">C203-D203</f>
        <v>0</v>
      </c>
      <c r="K203" s="104">
        <v>625</v>
      </c>
      <c r="L203" s="104">
        <v>686</v>
      </c>
      <c r="M203" s="103">
        <v>734</v>
      </c>
      <c r="N203" s="206"/>
    </row>
    <row r="204" spans="1:14" ht="15" customHeight="1" thickTop="1" thickBot="1" x14ac:dyDescent="0.3">
      <c r="A204" s="213" t="s">
        <v>290</v>
      </c>
      <c r="B204" s="224" t="s">
        <v>265</v>
      </c>
      <c r="C204" s="232">
        <f>D204</f>
        <v>6520</v>
      </c>
      <c r="D204" s="232">
        <f>SUM(F204:I204)</f>
        <v>6520</v>
      </c>
      <c r="E204" s="263">
        <f>SUM(E205:E206)</f>
        <v>939</v>
      </c>
      <c r="F204" s="233">
        <f>SUM(F205:F206)</f>
        <v>1024</v>
      </c>
      <c r="G204" s="234">
        <f>SUM(G205:G206)</f>
        <v>5203</v>
      </c>
      <c r="H204" s="234">
        <f t="shared" ref="H204:I204" si="110">SUM(H205:H206)</f>
        <v>143</v>
      </c>
      <c r="I204" s="270">
        <f t="shared" si="110"/>
        <v>150</v>
      </c>
      <c r="J204" s="235"/>
      <c r="K204" s="235">
        <f t="shared" ref="K204:M204" si="111">SUM(K205:K206)</f>
        <v>625</v>
      </c>
      <c r="L204" s="235">
        <f t="shared" si="111"/>
        <v>686</v>
      </c>
      <c r="M204" s="235">
        <f t="shared" si="111"/>
        <v>734</v>
      </c>
      <c r="N204" s="206"/>
    </row>
    <row r="205" spans="1:14" ht="15" customHeight="1" x14ac:dyDescent="0.25">
      <c r="A205" s="223" t="s">
        <v>291</v>
      </c>
      <c r="B205" s="225" t="s">
        <v>292</v>
      </c>
      <c r="C205" s="229">
        <f t="shared" ref="C205:C206" si="112">D205</f>
        <v>5991</v>
      </c>
      <c r="D205" s="238">
        <f>SUM(F205:I205)</f>
        <v>5991</v>
      </c>
      <c r="E205" s="229">
        <v>939</v>
      </c>
      <c r="F205" s="271">
        <v>881</v>
      </c>
      <c r="G205" s="236">
        <v>5060</v>
      </c>
      <c r="H205" s="231">
        <v>0</v>
      </c>
      <c r="I205" s="272">
        <v>50</v>
      </c>
      <c r="J205" s="231"/>
      <c r="K205" s="231">
        <v>224</v>
      </c>
      <c r="L205" s="231">
        <v>686</v>
      </c>
      <c r="M205" s="231">
        <v>734</v>
      </c>
      <c r="N205" s="206"/>
    </row>
    <row r="206" spans="1:14" ht="15" customHeight="1" thickBot="1" x14ac:dyDescent="0.3">
      <c r="A206" s="223" t="s">
        <v>303</v>
      </c>
      <c r="B206" s="214" t="s">
        <v>304</v>
      </c>
      <c r="C206" s="229">
        <f t="shared" si="112"/>
        <v>529</v>
      </c>
      <c r="D206" s="238">
        <f>SUM(F206:I206)</f>
        <v>529</v>
      </c>
      <c r="E206" s="229"/>
      <c r="F206" s="271">
        <v>143</v>
      </c>
      <c r="G206" s="231">
        <v>143</v>
      </c>
      <c r="H206" s="231">
        <v>143</v>
      </c>
      <c r="I206" s="272">
        <v>100</v>
      </c>
      <c r="J206" s="231"/>
      <c r="K206" s="231">
        <v>401</v>
      </c>
      <c r="L206" s="231"/>
      <c r="M206" s="231"/>
      <c r="N206" s="206"/>
    </row>
    <row r="207" spans="1:14" ht="18" thickTop="1" thickBot="1" x14ac:dyDescent="0.35">
      <c r="A207" s="251" t="s">
        <v>205</v>
      </c>
      <c r="B207" s="62">
        <v>84020301</v>
      </c>
      <c r="C207" s="200">
        <f t="shared" ref="C207:E207" si="113">C208+C214</f>
        <v>5504</v>
      </c>
      <c r="D207" s="248">
        <f t="shared" si="113"/>
        <v>5504</v>
      </c>
      <c r="E207" s="264">
        <f t="shared" si="113"/>
        <v>0</v>
      </c>
      <c r="F207" s="286">
        <f>F208+F214</f>
        <v>2008</v>
      </c>
      <c r="G207" s="289">
        <f t="shared" ref="G207:I207" si="114">G208+G214</f>
        <v>3034</v>
      </c>
      <c r="H207" s="289">
        <f t="shared" si="114"/>
        <v>212</v>
      </c>
      <c r="I207" s="239">
        <f t="shared" si="114"/>
        <v>250</v>
      </c>
      <c r="J207" s="268"/>
      <c r="K207" s="277">
        <f>K208+K214</f>
        <v>124</v>
      </c>
      <c r="L207" s="283">
        <f t="shared" ref="L207:M207" si="115">L208+L214</f>
        <v>130</v>
      </c>
      <c r="M207" s="101">
        <f t="shared" si="115"/>
        <v>135</v>
      </c>
    </row>
    <row r="208" spans="1:14" ht="18" thickTop="1" thickBot="1" x14ac:dyDescent="0.35">
      <c r="A208" s="252" t="s">
        <v>205</v>
      </c>
      <c r="B208" s="79" t="s">
        <v>238</v>
      </c>
      <c r="C208" s="170">
        <v>323</v>
      </c>
      <c r="D208" s="171">
        <f>SUM(F208:I208)</f>
        <v>323</v>
      </c>
      <c r="E208" s="81"/>
      <c r="F208" s="237">
        <v>148</v>
      </c>
      <c r="G208" s="241">
        <v>101</v>
      </c>
      <c r="H208" s="241">
        <v>18</v>
      </c>
      <c r="I208" s="80">
        <v>56</v>
      </c>
      <c r="J208" s="217"/>
      <c r="K208" s="237"/>
      <c r="L208" s="241"/>
      <c r="M208" s="80"/>
    </row>
    <row r="209" spans="1:13" ht="17.25" thickTop="1" x14ac:dyDescent="0.3">
      <c r="A209" s="253" t="s">
        <v>293</v>
      </c>
      <c r="B209" s="259" t="s">
        <v>294</v>
      </c>
      <c r="C209" s="228">
        <f xml:space="preserve"> C210</f>
        <v>323</v>
      </c>
      <c r="D209" s="240">
        <v>323</v>
      </c>
      <c r="E209" s="228">
        <v>0</v>
      </c>
      <c r="F209" s="287">
        <v>148</v>
      </c>
      <c r="G209" s="290">
        <v>101</v>
      </c>
      <c r="H209" s="290">
        <v>18</v>
      </c>
      <c r="I209" s="292">
        <v>56</v>
      </c>
      <c r="K209" s="278"/>
      <c r="L209" s="216"/>
      <c r="M209" s="218"/>
    </row>
    <row r="210" spans="1:13" x14ac:dyDescent="0.3">
      <c r="A210" s="254" t="s">
        <v>295</v>
      </c>
      <c r="B210" s="260" t="s">
        <v>296</v>
      </c>
      <c r="C210" s="229">
        <f>SUM(C211:C213)</f>
        <v>323</v>
      </c>
      <c r="D210" s="230">
        <f>SUM(F210:I210)</f>
        <v>323</v>
      </c>
      <c r="E210" s="229"/>
      <c r="F210" s="271">
        <v>148</v>
      </c>
      <c r="G210" s="236">
        <v>101</v>
      </c>
      <c r="H210" s="236">
        <v>18</v>
      </c>
      <c r="I210" s="272">
        <v>56</v>
      </c>
      <c r="K210" s="219"/>
      <c r="L210" s="215"/>
      <c r="M210" s="220"/>
    </row>
    <row r="211" spans="1:13" x14ac:dyDescent="0.3">
      <c r="A211" s="255" t="s">
        <v>297</v>
      </c>
      <c r="B211" s="261" t="s">
        <v>298</v>
      </c>
      <c r="C211" s="229">
        <f t="shared" ref="C211:C212" si="116">D211</f>
        <v>66</v>
      </c>
      <c r="D211" s="230">
        <f>SUM(F211:I211)</f>
        <v>66</v>
      </c>
      <c r="E211" s="265"/>
      <c r="F211" s="273">
        <v>25</v>
      </c>
      <c r="G211" s="242">
        <v>8</v>
      </c>
      <c r="H211" s="242"/>
      <c r="I211" s="274">
        <v>33</v>
      </c>
      <c r="K211" s="279"/>
      <c r="L211" s="284"/>
      <c r="M211" s="281"/>
    </row>
    <row r="212" spans="1:13" x14ac:dyDescent="0.3">
      <c r="A212" s="255" t="s">
        <v>299</v>
      </c>
      <c r="B212" s="261" t="s">
        <v>300</v>
      </c>
      <c r="C212" s="229">
        <f t="shared" si="116"/>
        <v>17</v>
      </c>
      <c r="D212" s="230">
        <f>SUM(F212:I212)</f>
        <v>17</v>
      </c>
      <c r="E212" s="265"/>
      <c r="F212" s="273">
        <v>10</v>
      </c>
      <c r="G212" s="242">
        <v>2</v>
      </c>
      <c r="H212" s="242">
        <v>5</v>
      </c>
      <c r="I212" s="274"/>
      <c r="K212" s="279"/>
      <c r="L212" s="284"/>
      <c r="M212" s="281"/>
    </row>
    <row r="213" spans="1:13" ht="17.25" thickBot="1" x14ac:dyDescent="0.35">
      <c r="A213" s="256" t="s">
        <v>301</v>
      </c>
      <c r="B213" s="255" t="s">
        <v>302</v>
      </c>
      <c r="C213" s="229">
        <f>D213</f>
        <v>240</v>
      </c>
      <c r="D213" s="230">
        <f>SUM(F213:I213)</f>
        <v>240</v>
      </c>
      <c r="E213" s="266"/>
      <c r="F213" s="273">
        <v>113</v>
      </c>
      <c r="G213" s="242">
        <v>91</v>
      </c>
      <c r="H213" s="242">
        <v>13</v>
      </c>
      <c r="I213" s="274">
        <v>23</v>
      </c>
      <c r="K213" s="279"/>
      <c r="L213" s="284"/>
      <c r="M213" s="281"/>
    </row>
    <row r="214" spans="1:13" ht="19.5" thickTop="1" thickBot="1" x14ac:dyDescent="0.35">
      <c r="A214" s="257" t="s">
        <v>290</v>
      </c>
      <c r="B214" s="243" t="s">
        <v>266</v>
      </c>
      <c r="C214" s="244">
        <f>D214</f>
        <v>5181</v>
      </c>
      <c r="D214" s="247">
        <v>5181</v>
      </c>
      <c r="E214" s="244">
        <v>0</v>
      </c>
      <c r="F214" s="288">
        <v>1860</v>
      </c>
      <c r="G214" s="245">
        <v>2933</v>
      </c>
      <c r="H214" s="245">
        <v>194</v>
      </c>
      <c r="I214" s="246">
        <v>194</v>
      </c>
      <c r="K214" s="221">
        <v>124</v>
      </c>
      <c r="L214" s="212">
        <v>130</v>
      </c>
      <c r="M214" s="222">
        <v>135</v>
      </c>
    </row>
    <row r="215" spans="1:13" ht="17.25" thickBot="1" x14ac:dyDescent="0.35">
      <c r="A215" s="258" t="s">
        <v>291</v>
      </c>
      <c r="B215" s="262" t="s">
        <v>292</v>
      </c>
      <c r="C215" s="250">
        <f>D215</f>
        <v>5181</v>
      </c>
      <c r="D215" s="249">
        <v>5181</v>
      </c>
      <c r="E215" s="250">
        <v>0</v>
      </c>
      <c r="F215" s="275">
        <v>1860</v>
      </c>
      <c r="G215" s="291">
        <v>2933</v>
      </c>
      <c r="H215" s="291">
        <v>194</v>
      </c>
      <c r="I215" s="276">
        <v>194</v>
      </c>
      <c r="J215" s="269"/>
      <c r="K215" s="280">
        <v>124</v>
      </c>
      <c r="L215" s="285">
        <v>130</v>
      </c>
      <c r="M215" s="282">
        <v>135</v>
      </c>
    </row>
    <row r="216" spans="1:13" ht="17.25" thickTop="1" x14ac:dyDescent="0.3">
      <c r="D216"/>
      <c r="E216"/>
      <c r="F216"/>
      <c r="G216"/>
      <c r="H216"/>
      <c r="I216"/>
      <c r="J216"/>
      <c r="K216"/>
      <c r="L216"/>
      <c r="M216"/>
    </row>
    <row r="217" spans="1:13" x14ac:dyDescent="0.3">
      <c r="D217"/>
      <c r="E217"/>
      <c r="F217"/>
      <c r="G217"/>
      <c r="H217"/>
      <c r="I217"/>
      <c r="J217"/>
      <c r="K217"/>
      <c r="L217"/>
      <c r="M217"/>
    </row>
    <row r="218" spans="1:13" x14ac:dyDescent="0.3">
      <c r="D218"/>
      <c r="E218"/>
      <c r="F218"/>
      <c r="G218"/>
      <c r="H218"/>
      <c r="I218"/>
      <c r="J218"/>
      <c r="K218"/>
      <c r="L218"/>
      <c r="M218"/>
    </row>
    <row r="219" spans="1:13" x14ac:dyDescent="0.3">
      <c r="D219"/>
      <c r="E219"/>
      <c r="F219"/>
      <c r="G219"/>
      <c r="H219"/>
      <c r="I219"/>
      <c r="J219"/>
      <c r="K219"/>
      <c r="L219"/>
      <c r="M219"/>
    </row>
    <row r="220" spans="1:13" x14ac:dyDescent="0.3">
      <c r="D220"/>
      <c r="E220"/>
      <c r="F220"/>
      <c r="G220"/>
      <c r="H220"/>
      <c r="I220"/>
      <c r="J220"/>
      <c r="K220"/>
      <c r="L220"/>
      <c r="M220"/>
    </row>
    <row r="221" spans="1:13" x14ac:dyDescent="0.3">
      <c r="I221"/>
      <c r="J221"/>
      <c r="K221"/>
      <c r="L221"/>
      <c r="M221"/>
    </row>
    <row r="222" spans="1:13" x14ac:dyDescent="0.3">
      <c r="I222"/>
      <c r="J222"/>
      <c r="K222"/>
      <c r="L222"/>
      <c r="M222"/>
    </row>
  </sheetData>
  <mergeCells count="22">
    <mergeCell ref="A201:B202"/>
    <mergeCell ref="C201:M202"/>
    <mergeCell ref="J6:J7"/>
    <mergeCell ref="K6:K7"/>
    <mergeCell ref="L6:L7"/>
    <mergeCell ref="M6:M7"/>
    <mergeCell ref="E8:E9"/>
    <mergeCell ref="F8:F9"/>
    <mergeCell ref="G8:G9"/>
    <mergeCell ref="H8:H9"/>
    <mergeCell ref="I8:I9"/>
    <mergeCell ref="J8:J9"/>
    <mergeCell ref="A6:A9"/>
    <mergeCell ref="B6:B9"/>
    <mergeCell ref="C6:C7"/>
    <mergeCell ref="D6:E7"/>
    <mergeCell ref="F6:I7"/>
    <mergeCell ref="H1:M1"/>
    <mergeCell ref="B2:D2"/>
    <mergeCell ref="H2:M2"/>
    <mergeCell ref="B3:D3"/>
    <mergeCell ref="A4:M4"/>
  </mergeCells>
  <printOptions horizontalCentered="1"/>
  <pageMargins left="0.39370078740157483" right="0.19685039370078741" top="0.59055118110236227" bottom="0.19685039370078741" header="0.31496062992125984" footer="0.31496062992125984"/>
  <pageSetup paperSize="9" scale="61" orientation="landscape" r:id="rId1"/>
  <headerFooter>
    <oddFooter>&amp;A&amp;RPagina &amp;P</oddFooter>
  </headerFooter>
  <rowBreaks count="4" manualBreakCount="4">
    <brk id="44" max="12" man="1"/>
    <brk id="83" max="12" man="1"/>
    <brk id="123" max="12" man="1"/>
    <brk id="16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2CBC6-3F5C-4D53-BF4C-D814A633A8F9}">
  <sheetPr>
    <tabColor rgb="FFFF0000"/>
  </sheetPr>
  <dimension ref="A1:R231"/>
  <sheetViews>
    <sheetView showZeros="0" tabSelected="1" defaultGridColor="0" colorId="50" zoomScale="96" zoomScaleNormal="96" zoomScaleSheetLayoutView="70" workbookViewId="0">
      <pane ySplit="10" topLeftCell="A137" activePane="bottomLeft" state="frozen"/>
      <selection pane="bottomLeft" activeCell="Q217" sqref="Q217"/>
    </sheetView>
  </sheetViews>
  <sheetFormatPr defaultRowHeight="16.5" x14ac:dyDescent="0.3"/>
  <cols>
    <col min="1" max="1" width="99.85546875" style="116" customWidth="1"/>
    <col min="2" max="2" width="13.5703125" style="116" customWidth="1"/>
    <col min="3" max="3" width="15.7109375" style="116" hidden="1" customWidth="1"/>
    <col min="4" max="4" width="15.7109375" style="116" customWidth="1"/>
    <col min="5" max="5" width="11.7109375" style="116" customWidth="1"/>
    <col min="6" max="9" width="10.7109375" style="116" customWidth="1"/>
    <col min="10" max="10" width="10.7109375" style="116" hidden="1" customWidth="1"/>
    <col min="11" max="13" width="10.7109375" style="116" customWidth="1"/>
    <col min="14" max="14" width="2.7109375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435" t="s">
        <v>341</v>
      </c>
      <c r="I1" s="435"/>
      <c r="J1" s="435"/>
      <c r="K1" s="435"/>
      <c r="L1" s="435"/>
      <c r="M1" s="435"/>
    </row>
    <row r="2" spans="1:13" ht="18.75" x14ac:dyDescent="0.3">
      <c r="A2" s="3" t="s">
        <v>1</v>
      </c>
      <c r="B2" s="444"/>
      <c r="C2" s="444"/>
      <c r="D2" s="444"/>
      <c r="E2" s="2"/>
      <c r="F2" s="2"/>
      <c r="G2" s="2"/>
      <c r="H2" s="436" t="s">
        <v>2</v>
      </c>
      <c r="I2" s="436"/>
      <c r="J2" s="436"/>
      <c r="K2" s="436"/>
      <c r="L2" s="436"/>
      <c r="M2" s="436"/>
    </row>
    <row r="3" spans="1:13" x14ac:dyDescent="0.3">
      <c r="A3" s="4" t="s">
        <v>3</v>
      </c>
      <c r="B3" s="444"/>
      <c r="C3" s="444"/>
      <c r="D3" s="444"/>
      <c r="E3" s="2"/>
      <c r="F3" s="2"/>
      <c r="G3" s="2"/>
      <c r="H3" s="2"/>
      <c r="I3" s="2"/>
      <c r="J3" s="2"/>
      <c r="K3" s="2"/>
      <c r="L3" s="2"/>
      <c r="M3" s="2"/>
    </row>
    <row r="4" spans="1:13" ht="23.25" x14ac:dyDescent="0.35">
      <c r="A4" s="445" t="s">
        <v>319</v>
      </c>
      <c r="B4" s="445"/>
      <c r="C4" s="445"/>
      <c r="D4" s="445"/>
      <c r="E4" s="445"/>
      <c r="F4" s="445"/>
      <c r="G4" s="445"/>
      <c r="H4" s="445"/>
      <c r="I4" s="445"/>
      <c r="J4" s="445"/>
      <c r="K4" s="445"/>
      <c r="L4" s="445"/>
      <c r="M4" s="445"/>
    </row>
    <row r="5" spans="1:13" ht="15.75" thickBo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thickTop="1" thickBot="1" x14ac:dyDescent="0.3">
      <c r="A6" s="423" t="s">
        <v>4</v>
      </c>
      <c r="B6" s="426" t="s">
        <v>5</v>
      </c>
      <c r="C6" s="429" t="s">
        <v>6</v>
      </c>
      <c r="D6" s="431" t="s">
        <v>315</v>
      </c>
      <c r="E6" s="431"/>
      <c r="F6" s="432" t="s">
        <v>8</v>
      </c>
      <c r="G6" s="432"/>
      <c r="H6" s="432"/>
      <c r="I6" s="432"/>
      <c r="J6" s="421" t="s">
        <v>9</v>
      </c>
      <c r="K6" s="413" t="s">
        <v>10</v>
      </c>
      <c r="L6" s="413" t="s">
        <v>10</v>
      </c>
      <c r="M6" s="415" t="s">
        <v>10</v>
      </c>
    </row>
    <row r="7" spans="1:13" ht="15" customHeight="1" thickTop="1" thickBot="1" x14ac:dyDescent="0.3">
      <c r="A7" s="424"/>
      <c r="B7" s="427"/>
      <c r="C7" s="430"/>
      <c r="D7" s="431"/>
      <c r="E7" s="431"/>
      <c r="F7" s="433"/>
      <c r="G7" s="434"/>
      <c r="H7" s="433"/>
      <c r="I7" s="434"/>
      <c r="J7" s="422"/>
      <c r="K7" s="414"/>
      <c r="L7" s="414"/>
      <c r="M7" s="416"/>
    </row>
    <row r="8" spans="1:13" ht="15" customHeight="1" thickTop="1" thickBot="1" x14ac:dyDescent="0.3">
      <c r="A8" s="424"/>
      <c r="B8" s="427"/>
      <c r="C8" s="9" t="s">
        <v>11</v>
      </c>
      <c r="D8" s="203" t="s">
        <v>11</v>
      </c>
      <c r="E8" s="417" t="s">
        <v>14</v>
      </c>
      <c r="F8" s="418" t="s">
        <v>15</v>
      </c>
      <c r="G8" s="418" t="s">
        <v>16</v>
      </c>
      <c r="H8" s="418" t="s">
        <v>17</v>
      </c>
      <c r="I8" s="418" t="s">
        <v>18</v>
      </c>
      <c r="J8" s="420" t="s">
        <v>19</v>
      </c>
      <c r="K8" s="8" t="s">
        <v>11</v>
      </c>
      <c r="L8" s="8" t="s">
        <v>11</v>
      </c>
      <c r="M8" s="7" t="s">
        <v>11</v>
      </c>
    </row>
    <row r="9" spans="1:13" ht="62.25" customHeight="1" thickTop="1" thickBot="1" x14ac:dyDescent="0.3">
      <c r="A9" s="425"/>
      <c r="B9" s="428"/>
      <c r="C9" s="297" t="s">
        <v>307</v>
      </c>
      <c r="D9" s="298" t="s">
        <v>321</v>
      </c>
      <c r="E9" s="417"/>
      <c r="F9" s="419"/>
      <c r="G9" s="419" t="s">
        <v>16</v>
      </c>
      <c r="H9" s="419" t="s">
        <v>17</v>
      </c>
      <c r="I9" s="419" t="s">
        <v>18</v>
      </c>
      <c r="J9" s="420"/>
      <c r="K9" s="209">
        <v>2027</v>
      </c>
      <c r="L9" s="210">
        <v>2028</v>
      </c>
      <c r="M9" s="209">
        <v>2029</v>
      </c>
    </row>
    <row r="10" spans="1:13" ht="18" customHeight="1" thickTop="1" thickBot="1" x14ac:dyDescent="0.3">
      <c r="A10" s="14" t="s">
        <v>22</v>
      </c>
      <c r="B10" s="15" t="s">
        <v>23</v>
      </c>
      <c r="C10" s="17">
        <v>5</v>
      </c>
      <c r="D10" s="12">
        <v>1</v>
      </c>
      <c r="E10" s="12">
        <v>2</v>
      </c>
      <c r="F10" s="12">
        <v>3</v>
      </c>
      <c r="G10" s="12">
        <v>4</v>
      </c>
      <c r="H10" s="16">
        <v>5</v>
      </c>
      <c r="I10" s="12">
        <v>6</v>
      </c>
      <c r="J10" s="18" t="s">
        <v>24</v>
      </c>
      <c r="K10" s="12">
        <v>7</v>
      </c>
      <c r="L10" s="12">
        <v>8</v>
      </c>
      <c r="M10" s="10">
        <v>9</v>
      </c>
    </row>
    <row r="11" spans="1:13" ht="17.25" thickTop="1" thickBot="1" x14ac:dyDescent="0.3">
      <c r="A11" s="19" t="s">
        <v>25</v>
      </c>
      <c r="B11" s="20" t="s">
        <v>26</v>
      </c>
      <c r="C11" s="22">
        <f t="shared" ref="C11:M11" si="0">C12+C15+C17+C18+C19+C20+C29+C31+C34+C54</f>
        <v>15935</v>
      </c>
      <c r="D11" s="118">
        <f t="shared" si="0"/>
        <v>16188</v>
      </c>
      <c r="E11" s="119">
        <f t="shared" si="0"/>
        <v>0</v>
      </c>
      <c r="F11" s="119">
        <f t="shared" si="0"/>
        <v>6525</v>
      </c>
      <c r="G11" s="119">
        <f t="shared" si="0"/>
        <v>4600</v>
      </c>
      <c r="H11" s="119">
        <f t="shared" si="0"/>
        <v>2763</v>
      </c>
      <c r="I11" s="120">
        <f t="shared" si="0"/>
        <v>2300</v>
      </c>
      <c r="J11" s="207">
        <f t="shared" si="0"/>
        <v>-253</v>
      </c>
      <c r="K11" s="22">
        <f t="shared" si="0"/>
        <v>8043</v>
      </c>
      <c r="L11" s="22">
        <f t="shared" si="0"/>
        <v>8191</v>
      </c>
      <c r="M11" s="21">
        <f t="shared" si="0"/>
        <v>8323</v>
      </c>
    </row>
    <row r="12" spans="1:13" ht="18" thickTop="1" thickBot="1" x14ac:dyDescent="0.3">
      <c r="A12" s="23" t="s">
        <v>27</v>
      </c>
      <c r="B12" s="24" t="s">
        <v>28</v>
      </c>
      <c r="C12" s="26">
        <f>C13+C14</f>
        <v>1732</v>
      </c>
      <c r="D12" s="122">
        <f>D13+D14</f>
        <v>1732</v>
      </c>
      <c r="E12" s="26"/>
      <c r="F12" s="26">
        <f>F13+F14</f>
        <v>81</v>
      </c>
      <c r="G12" s="26">
        <f>G13+G14</f>
        <v>539</v>
      </c>
      <c r="H12" s="26">
        <f>H13+H14</f>
        <v>557</v>
      </c>
      <c r="I12" s="123">
        <f>I13+I14</f>
        <v>555</v>
      </c>
      <c r="J12" s="124">
        <f t="shared" ref="J12:J30" si="1">C12-D12</f>
        <v>0</v>
      </c>
      <c r="K12" s="26">
        <f>K13+K14</f>
        <v>1088</v>
      </c>
      <c r="L12" s="26">
        <f>L13+L14</f>
        <v>1122</v>
      </c>
      <c r="M12" s="25">
        <f>M13+M14</f>
        <v>1150</v>
      </c>
    </row>
    <row r="13" spans="1:13" ht="18" thickTop="1" thickBot="1" x14ac:dyDescent="0.3">
      <c r="A13" s="27" t="s">
        <v>29</v>
      </c>
      <c r="B13" s="28" t="s">
        <v>30</v>
      </c>
      <c r="C13" s="30">
        <f t="shared" ref="C13:M14" si="2">C56</f>
        <v>6</v>
      </c>
      <c r="D13" s="125">
        <f t="shared" si="2"/>
        <v>6</v>
      </c>
      <c r="E13" s="30"/>
      <c r="F13" s="30">
        <f t="shared" si="2"/>
        <v>2</v>
      </c>
      <c r="G13" s="30">
        <f t="shared" si="2"/>
        <v>1</v>
      </c>
      <c r="H13" s="30">
        <f t="shared" si="2"/>
        <v>2</v>
      </c>
      <c r="I13" s="126">
        <f t="shared" si="2"/>
        <v>1</v>
      </c>
      <c r="J13" s="124">
        <f t="shared" si="1"/>
        <v>0</v>
      </c>
      <c r="K13" s="30">
        <f t="shared" si="2"/>
        <v>6</v>
      </c>
      <c r="L13" s="30">
        <f t="shared" si="2"/>
        <v>6</v>
      </c>
      <c r="M13" s="29">
        <f t="shared" si="2"/>
        <v>6</v>
      </c>
    </row>
    <row r="14" spans="1:13" ht="18" thickTop="1" thickBot="1" x14ac:dyDescent="0.3">
      <c r="A14" s="27" t="s">
        <v>31</v>
      </c>
      <c r="B14" s="28" t="s">
        <v>32</v>
      </c>
      <c r="C14" s="30">
        <f t="shared" si="2"/>
        <v>1726</v>
      </c>
      <c r="D14" s="125">
        <f>D57</f>
        <v>1726</v>
      </c>
      <c r="E14" s="30"/>
      <c r="F14" s="30">
        <f t="shared" si="2"/>
        <v>79</v>
      </c>
      <c r="G14" s="30">
        <f t="shared" si="2"/>
        <v>538</v>
      </c>
      <c r="H14" s="30">
        <f t="shared" si="2"/>
        <v>555</v>
      </c>
      <c r="I14" s="126">
        <f t="shared" si="2"/>
        <v>554</v>
      </c>
      <c r="J14" s="124">
        <f t="shared" si="1"/>
        <v>0</v>
      </c>
      <c r="K14" s="30">
        <f t="shared" si="2"/>
        <v>1082</v>
      </c>
      <c r="L14" s="30">
        <f t="shared" si="2"/>
        <v>1116</v>
      </c>
      <c r="M14" s="29">
        <f t="shared" si="2"/>
        <v>1144</v>
      </c>
    </row>
    <row r="15" spans="1:13" ht="18" thickTop="1" thickBot="1" x14ac:dyDescent="0.3">
      <c r="A15" s="23" t="s">
        <v>33</v>
      </c>
      <c r="B15" s="24" t="s">
        <v>34</v>
      </c>
      <c r="C15" s="26">
        <f>C16</f>
        <v>501</v>
      </c>
      <c r="D15" s="122">
        <f>D16</f>
        <v>501</v>
      </c>
      <c r="E15" s="26"/>
      <c r="F15" s="26">
        <f>F16</f>
        <v>150</v>
      </c>
      <c r="G15" s="26">
        <f>G16</f>
        <v>101</v>
      </c>
      <c r="H15" s="26">
        <f>H16</f>
        <v>149</v>
      </c>
      <c r="I15" s="123">
        <f>I16</f>
        <v>101</v>
      </c>
      <c r="J15" s="124">
        <f t="shared" si="1"/>
        <v>0</v>
      </c>
      <c r="K15" s="26">
        <f>K16</f>
        <v>498</v>
      </c>
      <c r="L15" s="26">
        <f>L16</f>
        <v>498</v>
      </c>
      <c r="M15" s="25">
        <f>M16</f>
        <v>498</v>
      </c>
    </row>
    <row r="16" spans="1:13" ht="18" thickTop="1" thickBot="1" x14ac:dyDescent="0.3">
      <c r="A16" s="27" t="s">
        <v>35</v>
      </c>
      <c r="B16" s="28" t="s">
        <v>36</v>
      </c>
      <c r="C16" s="30">
        <f t="shared" ref="C16:M16" si="3">C61</f>
        <v>501</v>
      </c>
      <c r="D16" s="125">
        <f>D61</f>
        <v>501</v>
      </c>
      <c r="E16" s="30"/>
      <c r="F16" s="30">
        <f t="shared" si="3"/>
        <v>150</v>
      </c>
      <c r="G16" s="30">
        <f t="shared" si="3"/>
        <v>101</v>
      </c>
      <c r="H16" s="30">
        <f t="shared" si="3"/>
        <v>149</v>
      </c>
      <c r="I16" s="126">
        <f t="shared" si="3"/>
        <v>101</v>
      </c>
      <c r="J16" s="124">
        <f t="shared" si="1"/>
        <v>0</v>
      </c>
      <c r="K16" s="30">
        <f t="shared" si="3"/>
        <v>498</v>
      </c>
      <c r="L16" s="30">
        <f t="shared" si="3"/>
        <v>498</v>
      </c>
      <c r="M16" s="29">
        <f t="shared" si="3"/>
        <v>498</v>
      </c>
    </row>
    <row r="17" spans="1:13" ht="18" customHeight="1" thickTop="1" thickBot="1" x14ac:dyDescent="0.3">
      <c r="A17" s="23" t="s">
        <v>37</v>
      </c>
      <c r="B17" s="24" t="s">
        <v>38</v>
      </c>
      <c r="C17" s="26">
        <f t="shared" ref="C17:M17" si="4">C69</f>
        <v>4190</v>
      </c>
      <c r="D17" s="122">
        <f t="shared" si="4"/>
        <v>4190</v>
      </c>
      <c r="E17" s="26"/>
      <c r="F17" s="26">
        <f t="shared" si="4"/>
        <v>795</v>
      </c>
      <c r="G17" s="26">
        <f t="shared" si="4"/>
        <v>1290</v>
      </c>
      <c r="H17" s="26">
        <f t="shared" si="4"/>
        <v>1086</v>
      </c>
      <c r="I17" s="123">
        <f t="shared" si="4"/>
        <v>1019</v>
      </c>
      <c r="J17" s="124">
        <f t="shared" si="1"/>
        <v>0</v>
      </c>
      <c r="K17" s="26">
        <f t="shared" si="4"/>
        <v>3469</v>
      </c>
      <c r="L17" s="26">
        <f t="shared" si="4"/>
        <v>3575</v>
      </c>
      <c r="M17" s="25">
        <f t="shared" si="4"/>
        <v>3673</v>
      </c>
    </row>
    <row r="18" spans="1:13" ht="18" customHeight="1" thickTop="1" thickBot="1" x14ac:dyDescent="0.3">
      <c r="A18" s="23" t="s">
        <v>39</v>
      </c>
      <c r="B18" s="24" t="s">
        <v>40</v>
      </c>
      <c r="C18" s="26">
        <f t="shared" ref="C18:M18" si="5">C73</f>
        <v>338</v>
      </c>
      <c r="D18" s="122">
        <f t="shared" si="5"/>
        <v>338</v>
      </c>
      <c r="E18" s="26"/>
      <c r="F18" s="26">
        <f t="shared" si="5"/>
        <v>103</v>
      </c>
      <c r="G18" s="26">
        <f t="shared" si="5"/>
        <v>67</v>
      </c>
      <c r="H18" s="26">
        <f t="shared" si="5"/>
        <v>102</v>
      </c>
      <c r="I18" s="123">
        <f t="shared" si="5"/>
        <v>66</v>
      </c>
      <c r="J18" s="124">
        <f t="shared" si="1"/>
        <v>0</v>
      </c>
      <c r="K18" s="26">
        <f t="shared" si="5"/>
        <v>223</v>
      </c>
      <c r="L18" s="26">
        <f t="shared" si="5"/>
        <v>223</v>
      </c>
      <c r="M18" s="25">
        <f t="shared" si="5"/>
        <v>223</v>
      </c>
    </row>
    <row r="19" spans="1:13" ht="18" customHeight="1" thickTop="1" thickBot="1" x14ac:dyDescent="0.3">
      <c r="A19" s="23" t="s">
        <v>41</v>
      </c>
      <c r="B19" s="24" t="s">
        <v>42</v>
      </c>
      <c r="C19" s="26">
        <f t="shared" ref="C19:M19" si="6">C78</f>
        <v>51</v>
      </c>
      <c r="D19" s="122">
        <f t="shared" si="6"/>
        <v>51</v>
      </c>
      <c r="E19" s="26"/>
      <c r="F19" s="26">
        <f t="shared" si="6"/>
        <v>16</v>
      </c>
      <c r="G19" s="26">
        <f t="shared" si="6"/>
        <v>11</v>
      </c>
      <c r="H19" s="26">
        <f t="shared" si="6"/>
        <v>16</v>
      </c>
      <c r="I19" s="123">
        <f t="shared" si="6"/>
        <v>8</v>
      </c>
      <c r="J19" s="124">
        <f t="shared" si="1"/>
        <v>0</v>
      </c>
      <c r="K19" s="26">
        <f t="shared" si="6"/>
        <v>41</v>
      </c>
      <c r="L19" s="26">
        <f t="shared" si="6"/>
        <v>41</v>
      </c>
      <c r="M19" s="25">
        <f t="shared" si="6"/>
        <v>41</v>
      </c>
    </row>
    <row r="20" spans="1:13" ht="18" customHeight="1" thickTop="1" thickBot="1" x14ac:dyDescent="0.3">
      <c r="A20" s="23" t="s">
        <v>43</v>
      </c>
      <c r="B20" s="24" t="s">
        <v>44</v>
      </c>
      <c r="C20" s="26">
        <f t="shared" ref="C20:I20" si="7">C21+SUM(C22:C28)</f>
        <v>1335</v>
      </c>
      <c r="D20" s="122">
        <f t="shared" si="7"/>
        <v>1335</v>
      </c>
      <c r="E20" s="26">
        <f t="shared" si="7"/>
        <v>0</v>
      </c>
      <c r="F20" s="26">
        <f t="shared" si="7"/>
        <v>423</v>
      </c>
      <c r="G20" s="26">
        <f t="shared" si="7"/>
        <v>268</v>
      </c>
      <c r="H20" s="26">
        <f t="shared" si="7"/>
        <v>376</v>
      </c>
      <c r="I20" s="123">
        <f t="shared" si="7"/>
        <v>268</v>
      </c>
      <c r="J20" s="130">
        <f t="shared" si="1"/>
        <v>0</v>
      </c>
      <c r="K20" s="26">
        <f>K21+SUM(K22:K28)</f>
        <v>1204</v>
      </c>
      <c r="L20" s="26">
        <f>L21+SUM(L22:L28)</f>
        <v>1212</v>
      </c>
      <c r="M20" s="25">
        <f>M21+SUM(M22:M28)</f>
        <v>1218</v>
      </c>
    </row>
    <row r="21" spans="1:13" ht="18" thickTop="1" thickBot="1" x14ac:dyDescent="0.3">
      <c r="A21" s="27" t="s">
        <v>45</v>
      </c>
      <c r="B21" s="28" t="s">
        <v>46</v>
      </c>
      <c r="C21" s="30">
        <f t="shared" ref="C21:M22" si="8">C79</f>
        <v>762</v>
      </c>
      <c r="D21" s="125">
        <f t="shared" si="8"/>
        <v>762</v>
      </c>
      <c r="E21" s="30">
        <f t="shared" si="8"/>
        <v>0</v>
      </c>
      <c r="F21" s="30">
        <f t="shared" si="8"/>
        <v>253</v>
      </c>
      <c r="G21" s="30">
        <f t="shared" si="8"/>
        <v>151</v>
      </c>
      <c r="H21" s="30">
        <f t="shared" si="8"/>
        <v>206</v>
      </c>
      <c r="I21" s="126">
        <f t="shared" si="8"/>
        <v>152</v>
      </c>
      <c r="J21" s="130">
        <f t="shared" si="1"/>
        <v>0</v>
      </c>
      <c r="K21" s="30">
        <f t="shared" si="8"/>
        <v>753</v>
      </c>
      <c r="L21" s="30">
        <f t="shared" si="8"/>
        <v>761</v>
      </c>
      <c r="M21" s="29">
        <f t="shared" si="8"/>
        <v>767</v>
      </c>
    </row>
    <row r="22" spans="1:13" ht="18" customHeight="1" thickTop="1" thickBot="1" x14ac:dyDescent="0.3">
      <c r="A22" s="27" t="s">
        <v>47</v>
      </c>
      <c r="B22" s="28" t="s">
        <v>48</v>
      </c>
      <c r="C22" s="30">
        <f>C80</f>
        <v>398</v>
      </c>
      <c r="D22" s="125">
        <f>D80</f>
        <v>398</v>
      </c>
      <c r="E22" s="30">
        <f>E80</f>
        <v>0</v>
      </c>
      <c r="F22" s="30">
        <f>F80</f>
        <v>119</v>
      </c>
      <c r="G22" s="30">
        <f t="shared" si="8"/>
        <v>80</v>
      </c>
      <c r="H22" s="30">
        <f t="shared" si="8"/>
        <v>119</v>
      </c>
      <c r="I22" s="126">
        <f t="shared" si="8"/>
        <v>80</v>
      </c>
      <c r="J22" s="124">
        <f t="shared" si="1"/>
        <v>0</v>
      </c>
      <c r="K22" s="30">
        <f t="shared" si="8"/>
        <v>398</v>
      </c>
      <c r="L22" s="30">
        <f t="shared" si="8"/>
        <v>398</v>
      </c>
      <c r="M22" s="29">
        <f t="shared" si="8"/>
        <v>398</v>
      </c>
    </row>
    <row r="23" spans="1:13" ht="18" thickTop="1" thickBot="1" x14ac:dyDescent="0.3">
      <c r="A23" s="27" t="s">
        <v>49</v>
      </c>
      <c r="B23" s="28" t="s">
        <v>50</v>
      </c>
      <c r="C23" s="30">
        <v>0</v>
      </c>
      <c r="D23" s="125">
        <f t="shared" ref="D23:M25" si="9">D81</f>
        <v>0</v>
      </c>
      <c r="E23" s="30"/>
      <c r="F23" s="30">
        <f t="shared" si="9"/>
        <v>0</v>
      </c>
      <c r="G23" s="30">
        <f t="shared" si="9"/>
        <v>0</v>
      </c>
      <c r="H23" s="30">
        <f t="shared" si="9"/>
        <v>0</v>
      </c>
      <c r="I23" s="126">
        <f t="shared" si="9"/>
        <v>0</v>
      </c>
      <c r="J23" s="124">
        <f t="shared" si="1"/>
        <v>0</v>
      </c>
      <c r="K23" s="30">
        <f t="shared" si="9"/>
        <v>0</v>
      </c>
      <c r="L23" s="30">
        <f t="shared" si="9"/>
        <v>0</v>
      </c>
      <c r="M23" s="29">
        <f t="shared" si="9"/>
        <v>0</v>
      </c>
    </row>
    <row r="24" spans="1:13" ht="18" thickTop="1" thickBot="1" x14ac:dyDescent="0.3">
      <c r="A24" s="27" t="s">
        <v>51</v>
      </c>
      <c r="B24" s="28" t="s">
        <v>52</v>
      </c>
      <c r="C24" s="30">
        <f t="shared" ref="C24:C25" si="10">C82</f>
        <v>125</v>
      </c>
      <c r="D24" s="125">
        <f>D82</f>
        <v>125</v>
      </c>
      <c r="E24" s="30"/>
      <c r="F24" s="30">
        <f t="shared" si="9"/>
        <v>38</v>
      </c>
      <c r="G24" s="30">
        <f t="shared" si="9"/>
        <v>25</v>
      </c>
      <c r="H24" s="30">
        <f t="shared" si="9"/>
        <v>38</v>
      </c>
      <c r="I24" s="126">
        <f t="shared" si="9"/>
        <v>24</v>
      </c>
      <c r="J24" s="124">
        <f t="shared" si="1"/>
        <v>0</v>
      </c>
      <c r="K24" s="30">
        <f t="shared" si="9"/>
        <v>25</v>
      </c>
      <c r="L24" s="30">
        <f t="shared" si="9"/>
        <v>25</v>
      </c>
      <c r="M24" s="29">
        <f t="shared" si="9"/>
        <v>25</v>
      </c>
    </row>
    <row r="25" spans="1:13" ht="18" thickTop="1" thickBot="1" x14ac:dyDescent="0.3">
      <c r="A25" s="27" t="s">
        <v>53</v>
      </c>
      <c r="B25" s="28" t="s">
        <v>54</v>
      </c>
      <c r="C25" s="30">
        <f t="shared" si="10"/>
        <v>28</v>
      </c>
      <c r="D25" s="125">
        <f t="shared" si="9"/>
        <v>28</v>
      </c>
      <c r="E25" s="30"/>
      <c r="F25" s="30">
        <f t="shared" si="9"/>
        <v>7</v>
      </c>
      <c r="G25" s="30">
        <f t="shared" si="9"/>
        <v>7</v>
      </c>
      <c r="H25" s="30">
        <f t="shared" si="9"/>
        <v>7</v>
      </c>
      <c r="I25" s="126">
        <f t="shared" si="9"/>
        <v>7</v>
      </c>
      <c r="J25" s="124">
        <f t="shared" si="1"/>
        <v>0</v>
      </c>
      <c r="K25" s="30">
        <f t="shared" si="9"/>
        <v>28</v>
      </c>
      <c r="L25" s="30">
        <f t="shared" si="9"/>
        <v>28</v>
      </c>
      <c r="M25" s="29">
        <f t="shared" si="9"/>
        <v>28</v>
      </c>
    </row>
    <row r="26" spans="1:13" ht="18" thickTop="1" thickBot="1" x14ac:dyDescent="0.3">
      <c r="A26" s="27" t="s">
        <v>55</v>
      </c>
      <c r="B26" s="28" t="s">
        <v>56</v>
      </c>
      <c r="C26" s="30">
        <f>C86</f>
        <v>22</v>
      </c>
      <c r="D26" s="125">
        <f>D86</f>
        <v>22</v>
      </c>
      <c r="E26" s="30"/>
      <c r="F26" s="30">
        <f t="shared" ref="F26:M26" si="11">F86</f>
        <v>6</v>
      </c>
      <c r="G26" s="30">
        <f t="shared" si="11"/>
        <v>5</v>
      </c>
      <c r="H26" s="30">
        <f t="shared" si="11"/>
        <v>6</v>
      </c>
      <c r="I26" s="126">
        <f t="shared" si="11"/>
        <v>5</v>
      </c>
      <c r="J26" s="124">
        <f t="shared" si="1"/>
        <v>0</v>
      </c>
      <c r="K26" s="30">
        <f t="shared" si="11"/>
        <v>0</v>
      </c>
      <c r="L26" s="30">
        <f t="shared" si="11"/>
        <v>0</v>
      </c>
      <c r="M26" s="29">
        <f t="shared" si="11"/>
        <v>0</v>
      </c>
    </row>
    <row r="27" spans="1:13" ht="18" thickTop="1" thickBot="1" x14ac:dyDescent="0.3">
      <c r="A27" s="31" t="s">
        <v>57</v>
      </c>
      <c r="B27" s="32" t="s">
        <v>58</v>
      </c>
      <c r="C27" s="34">
        <f>C89</f>
        <v>-1521</v>
      </c>
      <c r="D27" s="128">
        <f t="shared" ref="D27:M27" si="12">D89</f>
        <v>-1521</v>
      </c>
      <c r="E27" s="34">
        <f t="shared" si="12"/>
        <v>0</v>
      </c>
      <c r="F27" s="34"/>
      <c r="G27" s="34">
        <f>G89</f>
        <v>-422</v>
      </c>
      <c r="H27" s="34">
        <f>H89</f>
        <v>-650</v>
      </c>
      <c r="I27" s="129">
        <f t="shared" si="12"/>
        <v>-449</v>
      </c>
      <c r="J27" s="130">
        <f t="shared" si="1"/>
        <v>0</v>
      </c>
      <c r="K27" s="34">
        <f t="shared" si="12"/>
        <v>-793</v>
      </c>
      <c r="L27" s="34">
        <f t="shared" si="12"/>
        <v>-386</v>
      </c>
      <c r="M27" s="33">
        <f t="shared" si="12"/>
        <v>-381</v>
      </c>
    </row>
    <row r="28" spans="1:13" ht="18" thickTop="1" thickBot="1" x14ac:dyDescent="0.3">
      <c r="A28" s="27" t="s">
        <v>59</v>
      </c>
      <c r="B28" s="28" t="s">
        <v>60</v>
      </c>
      <c r="C28" s="30">
        <f t="shared" ref="C28:M28" si="13">C98</f>
        <v>1521</v>
      </c>
      <c r="D28" s="125">
        <f t="shared" si="13"/>
        <v>1521</v>
      </c>
      <c r="E28" s="30">
        <f t="shared" si="13"/>
        <v>0</v>
      </c>
      <c r="F28" s="30">
        <f t="shared" si="13"/>
        <v>0</v>
      </c>
      <c r="G28" s="30">
        <f t="shared" si="13"/>
        <v>422</v>
      </c>
      <c r="H28" s="30">
        <f t="shared" si="13"/>
        <v>650</v>
      </c>
      <c r="I28" s="126">
        <f t="shared" si="13"/>
        <v>449</v>
      </c>
      <c r="J28" s="124">
        <f t="shared" si="1"/>
        <v>0</v>
      </c>
      <c r="K28" s="30">
        <f t="shared" si="13"/>
        <v>793</v>
      </c>
      <c r="L28" s="30">
        <f t="shared" si="13"/>
        <v>386</v>
      </c>
      <c r="M28" s="29">
        <f t="shared" si="13"/>
        <v>381</v>
      </c>
    </row>
    <row r="29" spans="1:13" ht="18" thickTop="1" thickBot="1" x14ac:dyDescent="0.3">
      <c r="A29" s="23" t="s">
        <v>61</v>
      </c>
      <c r="B29" s="24" t="s">
        <v>62</v>
      </c>
      <c r="C29" s="26">
        <f>C30</f>
        <v>0</v>
      </c>
      <c r="D29" s="122">
        <f>D30</f>
        <v>0</v>
      </c>
      <c r="E29" s="26"/>
      <c r="F29" s="26"/>
      <c r="G29" s="26"/>
      <c r="H29" s="26"/>
      <c r="I29" s="123"/>
      <c r="J29" s="124">
        <f t="shared" si="1"/>
        <v>0</v>
      </c>
      <c r="K29" s="26"/>
      <c r="L29" s="26"/>
      <c r="M29" s="25"/>
    </row>
    <row r="30" spans="1:13" ht="18" thickTop="1" thickBot="1" x14ac:dyDescent="0.3">
      <c r="A30" s="27" t="s">
        <v>63</v>
      </c>
      <c r="B30" s="28" t="s">
        <v>64</v>
      </c>
      <c r="C30" s="30">
        <v>0</v>
      </c>
      <c r="D30" s="125">
        <f t="shared" ref="D30" si="14">D99</f>
        <v>0</v>
      </c>
      <c r="E30" s="30"/>
      <c r="F30" s="30"/>
      <c r="G30" s="30"/>
      <c r="H30" s="30"/>
      <c r="I30" s="126"/>
      <c r="J30" s="124">
        <f t="shared" si="1"/>
        <v>0</v>
      </c>
      <c r="K30" s="30"/>
      <c r="L30" s="30"/>
      <c r="M30" s="29"/>
    </row>
    <row r="31" spans="1:13" ht="18" thickTop="1" thickBot="1" x14ac:dyDescent="0.3">
      <c r="A31" s="23" t="s">
        <v>65</v>
      </c>
      <c r="B31" s="24" t="s">
        <v>66</v>
      </c>
      <c r="C31" s="26">
        <f>SUM(C32:C33)</f>
        <v>0</v>
      </c>
      <c r="D31" s="122">
        <f>SUM(D32:D33)</f>
        <v>0</v>
      </c>
      <c r="E31" s="26"/>
      <c r="F31" s="26">
        <f t="shared" ref="F31:M31" si="15">SUM(F32:F33)</f>
        <v>0</v>
      </c>
      <c r="G31" s="26">
        <f t="shared" si="15"/>
        <v>0</v>
      </c>
      <c r="H31" s="26">
        <f t="shared" si="15"/>
        <v>0</v>
      </c>
      <c r="I31" s="123">
        <f t="shared" si="15"/>
        <v>0</v>
      </c>
      <c r="J31" s="124">
        <f t="shared" si="15"/>
        <v>0</v>
      </c>
      <c r="K31" s="26">
        <f t="shared" si="15"/>
        <v>0</v>
      </c>
      <c r="L31" s="26">
        <f t="shared" si="15"/>
        <v>0</v>
      </c>
      <c r="M31" s="25">
        <f t="shared" si="15"/>
        <v>0</v>
      </c>
    </row>
    <row r="32" spans="1:13" ht="18" thickTop="1" thickBot="1" x14ac:dyDescent="0.3">
      <c r="A32" s="27" t="s">
        <v>67</v>
      </c>
      <c r="B32" s="28" t="s">
        <v>68</v>
      </c>
      <c r="C32" s="30">
        <f t="shared" ref="C32:D32" si="16">C100</f>
        <v>0</v>
      </c>
      <c r="D32" s="125">
        <f t="shared" si="16"/>
        <v>0</v>
      </c>
      <c r="E32" s="30"/>
      <c r="F32" s="30">
        <f>F100</f>
        <v>0</v>
      </c>
      <c r="G32" s="30">
        <f t="shared" ref="G32:M32" si="17">G100</f>
        <v>0</v>
      </c>
      <c r="H32" s="30">
        <f t="shared" si="17"/>
        <v>0</v>
      </c>
      <c r="I32" s="126">
        <f t="shared" si="17"/>
        <v>0</v>
      </c>
      <c r="J32" s="124">
        <f t="shared" si="17"/>
        <v>0</v>
      </c>
      <c r="K32" s="30">
        <f t="shared" si="17"/>
        <v>0</v>
      </c>
      <c r="L32" s="30">
        <f t="shared" si="17"/>
        <v>0</v>
      </c>
      <c r="M32" s="29">
        <f t="shared" si="17"/>
        <v>0</v>
      </c>
    </row>
    <row r="33" spans="1:13" ht="18" thickTop="1" thickBot="1" x14ac:dyDescent="0.3">
      <c r="A33" s="27" t="s">
        <v>69</v>
      </c>
      <c r="B33" s="28" t="s">
        <v>70</v>
      </c>
      <c r="C33" s="30"/>
      <c r="D33" s="125"/>
      <c r="E33" s="30"/>
      <c r="F33" s="30"/>
      <c r="G33" s="30"/>
      <c r="H33" s="30"/>
      <c r="I33" s="126"/>
      <c r="J33" s="124">
        <f>C33-D33</f>
        <v>0</v>
      </c>
      <c r="K33" s="30"/>
      <c r="L33" s="30"/>
      <c r="M33" s="29"/>
    </row>
    <row r="34" spans="1:13" ht="18" thickTop="1" thickBot="1" x14ac:dyDescent="0.3">
      <c r="A34" s="23" t="s">
        <v>71</v>
      </c>
      <c r="B34" s="24" t="s">
        <v>72</v>
      </c>
      <c r="C34" s="26">
        <f>C35+C46</f>
        <v>7788</v>
      </c>
      <c r="D34" s="122">
        <f>D35+D46</f>
        <v>8041</v>
      </c>
      <c r="E34" s="26">
        <f>E35+E46</f>
        <v>0</v>
      </c>
      <c r="F34" s="26">
        <f t="shared" ref="F34:I34" si="18">F35+F46</f>
        <v>4957</v>
      </c>
      <c r="G34" s="26">
        <f t="shared" si="18"/>
        <v>2324</v>
      </c>
      <c r="H34" s="26">
        <f t="shared" si="18"/>
        <v>477</v>
      </c>
      <c r="I34" s="123">
        <f t="shared" si="18"/>
        <v>283</v>
      </c>
      <c r="J34" s="130">
        <f>C34-D34</f>
        <v>-253</v>
      </c>
      <c r="K34" s="26">
        <f>K35+K46</f>
        <v>1520</v>
      </c>
      <c r="L34" s="26">
        <f>L35+L46</f>
        <v>1520</v>
      </c>
      <c r="M34" s="25">
        <f>M35+M46</f>
        <v>1520</v>
      </c>
    </row>
    <row r="35" spans="1:13" ht="18" customHeight="1" thickTop="1" thickBot="1" x14ac:dyDescent="0.3">
      <c r="A35" s="23" t="s">
        <v>73</v>
      </c>
      <c r="B35" s="24" t="s">
        <v>74</v>
      </c>
      <c r="C35" s="26">
        <f>SUM(C36:C42)+C45</f>
        <v>7136</v>
      </c>
      <c r="D35" s="122">
        <f t="shared" ref="D35:M35" si="19">SUM(D36:D42)+D45</f>
        <v>7389</v>
      </c>
      <c r="E35" s="26">
        <f t="shared" si="19"/>
        <v>0</v>
      </c>
      <c r="F35" s="26">
        <f t="shared" si="19"/>
        <v>4627</v>
      </c>
      <c r="G35" s="26">
        <f t="shared" si="19"/>
        <v>2102</v>
      </c>
      <c r="H35" s="26">
        <f t="shared" si="19"/>
        <v>427</v>
      </c>
      <c r="I35" s="123">
        <f t="shared" si="19"/>
        <v>233</v>
      </c>
      <c r="J35" s="130">
        <f t="shared" si="19"/>
        <v>-253</v>
      </c>
      <c r="K35" s="26">
        <f t="shared" si="19"/>
        <v>930</v>
      </c>
      <c r="L35" s="26">
        <f t="shared" si="19"/>
        <v>930</v>
      </c>
      <c r="M35" s="25">
        <f t="shared" si="19"/>
        <v>930</v>
      </c>
    </row>
    <row r="36" spans="1:13" ht="18" thickTop="1" thickBot="1" x14ac:dyDescent="0.3">
      <c r="A36" s="27" t="s">
        <v>75</v>
      </c>
      <c r="B36" s="28" t="s">
        <v>76</v>
      </c>
      <c r="C36" s="30">
        <v>0</v>
      </c>
      <c r="D36" s="125">
        <f t="shared" ref="D36:D37" si="20">D102</f>
        <v>0</v>
      </c>
      <c r="E36" s="30"/>
      <c r="F36" s="30"/>
      <c r="G36" s="30"/>
      <c r="H36" s="30"/>
      <c r="I36" s="126"/>
      <c r="J36" s="124">
        <f>C36-D36</f>
        <v>0</v>
      </c>
      <c r="K36" s="30"/>
      <c r="L36" s="30"/>
      <c r="M36" s="29"/>
    </row>
    <row r="37" spans="1:13" ht="18" thickTop="1" thickBot="1" x14ac:dyDescent="0.3">
      <c r="A37" s="35" t="s">
        <v>77</v>
      </c>
      <c r="B37" s="28" t="s">
        <v>78</v>
      </c>
      <c r="C37" s="30">
        <v>0</v>
      </c>
      <c r="D37" s="125">
        <f t="shared" si="20"/>
        <v>0</v>
      </c>
      <c r="E37" s="30"/>
      <c r="F37" s="30"/>
      <c r="G37" s="30"/>
      <c r="H37" s="30"/>
      <c r="I37" s="126"/>
      <c r="J37" s="124">
        <f>C37-D37</f>
        <v>0</v>
      </c>
      <c r="K37" s="30"/>
      <c r="L37" s="30"/>
      <c r="M37" s="29"/>
    </row>
    <row r="38" spans="1:13" ht="18" thickTop="1" thickBot="1" x14ac:dyDescent="0.3">
      <c r="A38" s="35" t="s">
        <v>79</v>
      </c>
      <c r="B38" s="28" t="s">
        <v>80</v>
      </c>
      <c r="C38" s="30">
        <v>0</v>
      </c>
      <c r="D38" s="125">
        <f t="shared" ref="C38:M39" si="21">D91</f>
        <v>0</v>
      </c>
      <c r="E38" s="30"/>
      <c r="F38" s="30"/>
      <c r="G38" s="30"/>
      <c r="H38" s="30"/>
      <c r="I38" s="126"/>
      <c r="J38" s="124">
        <f>C38-D38</f>
        <v>0</v>
      </c>
      <c r="K38" s="30"/>
      <c r="L38" s="30"/>
      <c r="M38" s="29"/>
    </row>
    <row r="39" spans="1:13" ht="18" thickTop="1" thickBot="1" x14ac:dyDescent="0.3">
      <c r="A39" s="27" t="s">
        <v>81</v>
      </c>
      <c r="B39" s="28" t="s">
        <v>82</v>
      </c>
      <c r="C39" s="30">
        <f t="shared" si="21"/>
        <v>80</v>
      </c>
      <c r="D39" s="125">
        <f t="shared" si="21"/>
        <v>80</v>
      </c>
      <c r="E39" s="30"/>
      <c r="F39" s="30">
        <f t="shared" si="21"/>
        <v>20</v>
      </c>
      <c r="G39" s="30">
        <f t="shared" si="21"/>
        <v>20</v>
      </c>
      <c r="H39" s="30">
        <f t="shared" si="21"/>
        <v>20</v>
      </c>
      <c r="I39" s="126">
        <f t="shared" si="21"/>
        <v>20</v>
      </c>
      <c r="J39" s="124">
        <f>C39-D39</f>
        <v>0</v>
      </c>
      <c r="K39" s="30">
        <f t="shared" si="21"/>
        <v>80</v>
      </c>
      <c r="L39" s="30">
        <f t="shared" si="21"/>
        <v>80</v>
      </c>
      <c r="M39" s="29">
        <f t="shared" si="21"/>
        <v>80</v>
      </c>
    </row>
    <row r="40" spans="1:13" ht="18" thickTop="1" thickBot="1" x14ac:dyDescent="0.3">
      <c r="A40" s="27" t="s">
        <v>83</v>
      </c>
      <c r="B40" s="28" t="s">
        <v>84</v>
      </c>
      <c r="C40" s="30">
        <f t="shared" ref="C40:M41" si="22">C104</f>
        <v>0</v>
      </c>
      <c r="D40" s="125">
        <f t="shared" si="22"/>
        <v>0</v>
      </c>
      <c r="E40" s="30">
        <f t="shared" si="22"/>
        <v>0</v>
      </c>
      <c r="F40" s="30">
        <f t="shared" si="22"/>
        <v>0</v>
      </c>
      <c r="G40" s="30">
        <f t="shared" si="22"/>
        <v>0</v>
      </c>
      <c r="H40" s="30">
        <f t="shared" si="22"/>
        <v>0</v>
      </c>
      <c r="I40" s="126">
        <f t="shared" si="22"/>
        <v>0</v>
      </c>
      <c r="J40" s="124">
        <f>C40-D40</f>
        <v>0</v>
      </c>
      <c r="K40" s="30">
        <f t="shared" si="22"/>
        <v>0</v>
      </c>
      <c r="L40" s="30">
        <f t="shared" si="22"/>
        <v>0</v>
      </c>
      <c r="M40" s="29">
        <f t="shared" si="22"/>
        <v>0</v>
      </c>
    </row>
    <row r="41" spans="1:13" ht="18" thickTop="1" thickBot="1" x14ac:dyDescent="0.3">
      <c r="A41" s="35" t="s">
        <v>85</v>
      </c>
      <c r="B41" s="28" t="s">
        <v>86</v>
      </c>
      <c r="C41" s="30">
        <f t="shared" si="22"/>
        <v>6056</v>
      </c>
      <c r="D41" s="125">
        <f t="shared" si="22"/>
        <v>6056</v>
      </c>
      <c r="E41" s="30">
        <f t="shared" si="22"/>
        <v>0</v>
      </c>
      <c r="F41" s="30">
        <f t="shared" si="22"/>
        <v>3779</v>
      </c>
      <c r="G41" s="30">
        <f t="shared" si="22"/>
        <v>1982</v>
      </c>
      <c r="H41" s="30">
        <f t="shared" si="22"/>
        <v>295</v>
      </c>
      <c r="I41" s="126">
        <f t="shared" si="22"/>
        <v>0</v>
      </c>
      <c r="J41" s="130">
        <f t="shared" ref="C41:M44" si="23">J105</f>
        <v>0</v>
      </c>
      <c r="K41" s="30"/>
      <c r="L41" s="30"/>
      <c r="M41" s="29"/>
    </row>
    <row r="42" spans="1:13" ht="18" thickTop="1" thickBot="1" x14ac:dyDescent="0.3">
      <c r="A42" s="36" t="s">
        <v>309</v>
      </c>
      <c r="B42" s="37" t="s">
        <v>312</v>
      </c>
      <c r="C42" s="39">
        <f>SUM(C43:C44)</f>
        <v>150</v>
      </c>
      <c r="D42" s="131">
        <f>SUM(D43:D44)</f>
        <v>403</v>
      </c>
      <c r="E42" s="39">
        <f t="shared" ref="E42:M42" si="24">SUM(E43:E44)</f>
        <v>0</v>
      </c>
      <c r="F42" s="39">
        <f t="shared" si="24"/>
        <v>403</v>
      </c>
      <c r="G42" s="39">
        <f t="shared" si="24"/>
        <v>0</v>
      </c>
      <c r="H42" s="39">
        <f t="shared" si="24"/>
        <v>0</v>
      </c>
      <c r="I42" s="132">
        <f t="shared" si="24"/>
        <v>0</v>
      </c>
      <c r="J42" s="130">
        <f>SUM(J43:J44)</f>
        <v>-253</v>
      </c>
      <c r="K42" s="39">
        <f t="shared" si="24"/>
        <v>0</v>
      </c>
      <c r="L42" s="39">
        <f t="shared" si="24"/>
        <v>0</v>
      </c>
      <c r="M42" s="38">
        <f t="shared" si="24"/>
        <v>0</v>
      </c>
    </row>
    <row r="43" spans="1:13" ht="18" thickTop="1" thickBot="1" x14ac:dyDescent="0.3">
      <c r="A43" s="35" t="s">
        <v>310</v>
      </c>
      <c r="B43" s="28" t="s">
        <v>313</v>
      </c>
      <c r="C43" s="30">
        <f>C107</f>
        <v>124</v>
      </c>
      <c r="D43" s="125">
        <f>D107</f>
        <v>336</v>
      </c>
      <c r="E43" s="30">
        <f t="shared" si="23"/>
        <v>0</v>
      </c>
      <c r="F43" s="125">
        <f>F107</f>
        <v>336</v>
      </c>
      <c r="G43" s="30">
        <f t="shared" si="23"/>
        <v>0</v>
      </c>
      <c r="H43" s="30">
        <f t="shared" si="23"/>
        <v>0</v>
      </c>
      <c r="I43" s="126">
        <f t="shared" si="23"/>
        <v>0</v>
      </c>
      <c r="J43" s="130">
        <f t="shared" si="23"/>
        <v>-212</v>
      </c>
      <c r="K43" s="30">
        <f t="shared" si="23"/>
        <v>0</v>
      </c>
      <c r="L43" s="30">
        <f t="shared" si="23"/>
        <v>0</v>
      </c>
      <c r="M43" s="29">
        <f t="shared" si="23"/>
        <v>0</v>
      </c>
    </row>
    <row r="44" spans="1:13" ht="18" thickTop="1" thickBot="1" x14ac:dyDescent="0.3">
      <c r="A44" s="35" t="s">
        <v>311</v>
      </c>
      <c r="B44" s="28" t="s">
        <v>314</v>
      </c>
      <c r="C44" s="30">
        <f t="shared" si="23"/>
        <v>26</v>
      </c>
      <c r="D44" s="125">
        <f t="shared" si="23"/>
        <v>67</v>
      </c>
      <c r="E44" s="30">
        <f t="shared" si="23"/>
        <v>0</v>
      </c>
      <c r="F44" s="125">
        <f>F108</f>
        <v>67</v>
      </c>
      <c r="G44" s="30">
        <f t="shared" si="23"/>
        <v>0</v>
      </c>
      <c r="H44" s="30">
        <f t="shared" si="23"/>
        <v>0</v>
      </c>
      <c r="I44" s="126">
        <f t="shared" si="23"/>
        <v>0</v>
      </c>
      <c r="J44" s="130">
        <f t="shared" si="23"/>
        <v>-41</v>
      </c>
      <c r="K44" s="30">
        <f t="shared" si="23"/>
        <v>0</v>
      </c>
      <c r="L44" s="30">
        <f t="shared" si="23"/>
        <v>0</v>
      </c>
      <c r="M44" s="29">
        <f t="shared" si="23"/>
        <v>0</v>
      </c>
    </row>
    <row r="45" spans="1:13" ht="18" thickTop="1" thickBot="1" x14ac:dyDescent="0.3">
      <c r="A45" s="35" t="s">
        <v>316</v>
      </c>
      <c r="B45" s="28" t="s">
        <v>317</v>
      </c>
      <c r="C45" s="30">
        <f>C93</f>
        <v>850</v>
      </c>
      <c r="D45" s="125">
        <f t="shared" ref="D45:M45" si="25">D93</f>
        <v>850</v>
      </c>
      <c r="E45" s="30">
        <f t="shared" si="25"/>
        <v>0</v>
      </c>
      <c r="F45" s="30">
        <f t="shared" si="25"/>
        <v>425</v>
      </c>
      <c r="G45" s="30">
        <f t="shared" si="25"/>
        <v>100</v>
      </c>
      <c r="H45" s="30">
        <f t="shared" si="25"/>
        <v>112</v>
      </c>
      <c r="I45" s="126">
        <f t="shared" si="25"/>
        <v>213</v>
      </c>
      <c r="J45" s="130">
        <f t="shared" si="25"/>
        <v>0</v>
      </c>
      <c r="K45" s="30">
        <f t="shared" si="25"/>
        <v>850</v>
      </c>
      <c r="L45" s="30">
        <f t="shared" si="25"/>
        <v>850</v>
      </c>
      <c r="M45" s="29">
        <f t="shared" si="25"/>
        <v>850</v>
      </c>
    </row>
    <row r="46" spans="1:13" ht="18" thickTop="1" thickBot="1" x14ac:dyDescent="0.3">
      <c r="A46" s="23" t="s">
        <v>92</v>
      </c>
      <c r="B46" s="24" t="s">
        <v>93</v>
      </c>
      <c r="C46" s="26">
        <f>SUM(C48:C50)</f>
        <v>652</v>
      </c>
      <c r="D46" s="122">
        <f t="shared" ref="D46:M46" si="26">SUM(D48:D50)</f>
        <v>652</v>
      </c>
      <c r="E46" s="26">
        <f t="shared" si="26"/>
        <v>0</v>
      </c>
      <c r="F46" s="26">
        <f t="shared" si="26"/>
        <v>330</v>
      </c>
      <c r="G46" s="26">
        <f t="shared" si="26"/>
        <v>222</v>
      </c>
      <c r="H46" s="26">
        <f t="shared" si="26"/>
        <v>50</v>
      </c>
      <c r="I46" s="123">
        <f t="shared" si="26"/>
        <v>50</v>
      </c>
      <c r="J46" s="130">
        <f t="shared" si="26"/>
        <v>0</v>
      </c>
      <c r="K46" s="26">
        <f t="shared" si="26"/>
        <v>590</v>
      </c>
      <c r="L46" s="26">
        <f t="shared" si="26"/>
        <v>590</v>
      </c>
      <c r="M46" s="25">
        <f t="shared" si="26"/>
        <v>590</v>
      </c>
    </row>
    <row r="47" spans="1:13" ht="18" thickTop="1" thickBot="1" x14ac:dyDescent="0.3">
      <c r="A47" s="35" t="s">
        <v>94</v>
      </c>
      <c r="B47" s="28" t="s">
        <v>95</v>
      </c>
      <c r="C47" s="30">
        <f t="shared" ref="C47:M47" si="27">C95</f>
        <v>0</v>
      </c>
      <c r="D47" s="125">
        <f>D95</f>
        <v>0</v>
      </c>
      <c r="E47" s="30"/>
      <c r="F47" s="30">
        <f t="shared" si="27"/>
        <v>0</v>
      </c>
      <c r="G47" s="30">
        <f t="shared" si="27"/>
        <v>0</v>
      </c>
      <c r="H47" s="30">
        <f t="shared" si="27"/>
        <v>0</v>
      </c>
      <c r="I47" s="126">
        <f t="shared" si="27"/>
        <v>0</v>
      </c>
      <c r="J47" s="124">
        <f t="shared" si="27"/>
        <v>0</v>
      </c>
      <c r="K47" s="30">
        <f t="shared" si="27"/>
        <v>0</v>
      </c>
      <c r="L47" s="30">
        <f t="shared" si="27"/>
        <v>0</v>
      </c>
      <c r="M47" s="29">
        <f t="shared" si="27"/>
        <v>0</v>
      </c>
    </row>
    <row r="48" spans="1:13" ht="18" thickTop="1" thickBot="1" x14ac:dyDescent="0.3">
      <c r="A48" s="35" t="s">
        <v>96</v>
      </c>
      <c r="B48" s="28" t="s">
        <v>97</v>
      </c>
      <c r="C48" s="30">
        <v>0</v>
      </c>
      <c r="D48" s="125">
        <f t="shared" ref="D48:M48" si="28">D110</f>
        <v>0</v>
      </c>
      <c r="E48" s="30"/>
      <c r="F48" s="30">
        <f t="shared" si="28"/>
        <v>0</v>
      </c>
      <c r="G48" s="30">
        <f t="shared" si="28"/>
        <v>0</v>
      </c>
      <c r="H48" s="30">
        <f t="shared" si="28"/>
        <v>0</v>
      </c>
      <c r="I48" s="126">
        <f t="shared" si="28"/>
        <v>0</v>
      </c>
      <c r="J48" s="124">
        <f>C48-D48</f>
        <v>0</v>
      </c>
      <c r="K48" s="30">
        <f t="shared" si="28"/>
        <v>0</v>
      </c>
      <c r="L48" s="30">
        <f t="shared" si="28"/>
        <v>0</v>
      </c>
      <c r="M48" s="29">
        <f t="shared" si="28"/>
        <v>0</v>
      </c>
    </row>
    <row r="49" spans="1:13" ht="18" thickTop="1" thickBot="1" x14ac:dyDescent="0.3">
      <c r="A49" s="35" t="s">
        <v>98</v>
      </c>
      <c r="B49" s="28" t="s">
        <v>99</v>
      </c>
      <c r="C49" s="30">
        <f t="shared" ref="C49:M49" si="29">C96</f>
        <v>652</v>
      </c>
      <c r="D49" s="125">
        <f t="shared" si="29"/>
        <v>652</v>
      </c>
      <c r="E49" s="30">
        <f t="shared" si="29"/>
        <v>0</v>
      </c>
      <c r="F49" s="30">
        <f t="shared" si="29"/>
        <v>330</v>
      </c>
      <c r="G49" s="30">
        <f t="shared" si="29"/>
        <v>222</v>
      </c>
      <c r="H49" s="30">
        <f t="shared" si="29"/>
        <v>50</v>
      </c>
      <c r="I49" s="126">
        <f t="shared" si="29"/>
        <v>50</v>
      </c>
      <c r="J49" s="124">
        <f>C49-D49</f>
        <v>0</v>
      </c>
      <c r="K49" s="30">
        <f t="shared" si="29"/>
        <v>590</v>
      </c>
      <c r="L49" s="30">
        <f t="shared" si="29"/>
        <v>590</v>
      </c>
      <c r="M49" s="29">
        <f t="shared" si="29"/>
        <v>590</v>
      </c>
    </row>
    <row r="50" spans="1:13" ht="18" thickTop="1" thickBot="1" x14ac:dyDescent="0.3">
      <c r="A50" s="35" t="s">
        <v>278</v>
      </c>
      <c r="B50" s="28" t="s">
        <v>276</v>
      </c>
      <c r="C50" s="30">
        <f>SUM(C51:C52)</f>
        <v>0</v>
      </c>
      <c r="D50" s="125">
        <f t="shared" ref="D50:M50" si="30">SUM(D51:D52)</f>
        <v>0</v>
      </c>
      <c r="E50" s="30">
        <f t="shared" si="30"/>
        <v>0</v>
      </c>
      <c r="F50" s="30">
        <f t="shared" si="30"/>
        <v>0</v>
      </c>
      <c r="G50" s="30">
        <f t="shared" si="30"/>
        <v>0</v>
      </c>
      <c r="H50" s="30">
        <f t="shared" si="30"/>
        <v>0</v>
      </c>
      <c r="I50" s="126">
        <f t="shared" si="30"/>
        <v>0</v>
      </c>
      <c r="J50" s="130">
        <f t="shared" si="30"/>
        <v>0</v>
      </c>
      <c r="K50" s="30">
        <f t="shared" si="30"/>
        <v>0</v>
      </c>
      <c r="L50" s="30">
        <f t="shared" si="30"/>
        <v>0</v>
      </c>
      <c r="M50" s="29">
        <f t="shared" si="30"/>
        <v>0</v>
      </c>
    </row>
    <row r="51" spans="1:13" ht="18" thickTop="1" thickBot="1" x14ac:dyDescent="0.3">
      <c r="A51" s="35" t="s">
        <v>278</v>
      </c>
      <c r="B51" s="28" t="s">
        <v>277</v>
      </c>
      <c r="C51" s="30">
        <f>C112</f>
        <v>0</v>
      </c>
      <c r="D51" s="125">
        <f t="shared" ref="D51:M51" si="31">D112</f>
        <v>0</v>
      </c>
      <c r="E51" s="30">
        <f t="shared" si="31"/>
        <v>0</v>
      </c>
      <c r="F51" s="30">
        <f t="shared" si="31"/>
        <v>0</v>
      </c>
      <c r="G51" s="30">
        <f t="shared" si="31"/>
        <v>0</v>
      </c>
      <c r="H51" s="30">
        <f t="shared" si="31"/>
        <v>0</v>
      </c>
      <c r="I51" s="126">
        <f t="shared" si="31"/>
        <v>0</v>
      </c>
      <c r="J51" s="130">
        <f t="shared" si="31"/>
        <v>0</v>
      </c>
      <c r="K51" s="30">
        <f t="shared" si="31"/>
        <v>0</v>
      </c>
      <c r="L51" s="30">
        <f t="shared" si="31"/>
        <v>0</v>
      </c>
      <c r="M51" s="29">
        <f t="shared" si="31"/>
        <v>0</v>
      </c>
    </row>
    <row r="52" spans="1:13" ht="18" thickTop="1" thickBot="1" x14ac:dyDescent="0.3">
      <c r="A52" s="35" t="s">
        <v>281</v>
      </c>
      <c r="B52" s="28" t="s">
        <v>280</v>
      </c>
      <c r="C52" s="30">
        <f>C113</f>
        <v>0</v>
      </c>
      <c r="D52" s="125">
        <f t="shared" ref="D52:M52" si="32">D113</f>
        <v>0</v>
      </c>
      <c r="E52" s="30">
        <f t="shared" si="32"/>
        <v>0</v>
      </c>
      <c r="F52" s="30">
        <f t="shared" si="32"/>
        <v>0</v>
      </c>
      <c r="G52" s="30">
        <f t="shared" si="32"/>
        <v>0</v>
      </c>
      <c r="H52" s="30">
        <f t="shared" si="32"/>
        <v>0</v>
      </c>
      <c r="I52" s="126">
        <f t="shared" si="32"/>
        <v>0</v>
      </c>
      <c r="J52" s="130">
        <f t="shared" si="32"/>
        <v>0</v>
      </c>
      <c r="K52" s="30">
        <f t="shared" si="32"/>
        <v>0</v>
      </c>
      <c r="L52" s="30">
        <f t="shared" si="32"/>
        <v>0</v>
      </c>
      <c r="M52" s="29">
        <f t="shared" si="32"/>
        <v>0</v>
      </c>
    </row>
    <row r="53" spans="1:13" ht="18" thickTop="1" thickBot="1" x14ac:dyDescent="0.3">
      <c r="A53" s="35" t="s">
        <v>100</v>
      </c>
      <c r="B53" s="28" t="s">
        <v>101</v>
      </c>
      <c r="C53" s="30">
        <v>0</v>
      </c>
      <c r="D53" s="125">
        <f t="shared" ref="D53:M53" si="33">D114</f>
        <v>0</v>
      </c>
      <c r="E53" s="30"/>
      <c r="F53" s="30">
        <f t="shared" si="33"/>
        <v>0</v>
      </c>
      <c r="G53" s="30">
        <f t="shared" si="33"/>
        <v>0</v>
      </c>
      <c r="H53" s="30">
        <f t="shared" si="33"/>
        <v>0</v>
      </c>
      <c r="I53" s="126">
        <f t="shared" si="33"/>
        <v>0</v>
      </c>
      <c r="J53" s="124">
        <f>C53-D53</f>
        <v>0</v>
      </c>
      <c r="K53" s="30">
        <f t="shared" si="33"/>
        <v>0</v>
      </c>
      <c r="L53" s="30">
        <f t="shared" si="33"/>
        <v>0</v>
      </c>
      <c r="M53" s="29">
        <f t="shared" si="33"/>
        <v>0</v>
      </c>
    </row>
    <row r="54" spans="1:13" ht="18" thickTop="1" thickBot="1" x14ac:dyDescent="0.3">
      <c r="A54" s="23" t="s">
        <v>102</v>
      </c>
      <c r="B54" s="24" t="s">
        <v>103</v>
      </c>
      <c r="C54" s="26">
        <f>C117</f>
        <v>0</v>
      </c>
      <c r="D54" s="122">
        <f>D117</f>
        <v>0</v>
      </c>
      <c r="E54" s="26"/>
      <c r="F54" s="26">
        <f t="shared" ref="F54:M54" si="34">F117</f>
        <v>0</v>
      </c>
      <c r="G54" s="26">
        <f t="shared" si="34"/>
        <v>0</v>
      </c>
      <c r="H54" s="26">
        <f t="shared" si="34"/>
        <v>0</v>
      </c>
      <c r="I54" s="123">
        <f t="shared" si="34"/>
        <v>0</v>
      </c>
      <c r="J54" s="124">
        <f>C54-D54</f>
        <v>0</v>
      </c>
      <c r="K54" s="26">
        <f t="shared" si="34"/>
        <v>0</v>
      </c>
      <c r="L54" s="26">
        <f t="shared" si="34"/>
        <v>0</v>
      </c>
      <c r="M54" s="25">
        <f t="shared" si="34"/>
        <v>0</v>
      </c>
    </row>
    <row r="55" spans="1:13" ht="18" thickTop="1" thickBot="1" x14ac:dyDescent="0.3">
      <c r="A55" s="40" t="s">
        <v>104</v>
      </c>
      <c r="B55" s="41" t="s">
        <v>105</v>
      </c>
      <c r="C55" s="134">
        <f>C56+C57+C61+C69+C73+C78+C79+C80+C81+C82+C83+C86+C89+C90+C94</f>
        <v>8208</v>
      </c>
      <c r="D55" s="133">
        <f>D56+D57+D61+D69+D73+D78+D79+D80+D81+D82+D83+D86+D89+D90+D94</f>
        <v>8208</v>
      </c>
      <c r="E55" s="43">
        <f t="shared" ref="E55:I55" si="35">E56+E57+E61+E69+E73+E78+E79+E80+E81+E82+E83+E86+E89+E90+E94</f>
        <v>0</v>
      </c>
      <c r="F55" s="43">
        <f t="shared" si="35"/>
        <v>2343</v>
      </c>
      <c r="G55" s="43">
        <f t="shared" si="35"/>
        <v>2196</v>
      </c>
      <c r="H55" s="43">
        <f t="shared" si="35"/>
        <v>1818</v>
      </c>
      <c r="I55" s="135">
        <f t="shared" si="35"/>
        <v>1851</v>
      </c>
      <c r="J55" s="130">
        <f>J56+J57+J61+J69+J73+J78+J79+J80+J81+J82+J83+J86+J89+J90+J94</f>
        <v>0</v>
      </c>
      <c r="K55" s="43">
        <f t="shared" ref="K55:M55" si="36">K56+K57+K61+K69+K73+K78+K79+K80+K81+K82+K83+K86+K89+K90+K94</f>
        <v>7250</v>
      </c>
      <c r="L55" s="43">
        <f t="shared" si="36"/>
        <v>7805</v>
      </c>
      <c r="M55" s="42">
        <f t="shared" si="36"/>
        <v>7942</v>
      </c>
    </row>
    <row r="56" spans="1:13" ht="18" thickTop="1" thickBot="1" x14ac:dyDescent="0.3">
      <c r="A56" s="27" t="s">
        <v>29</v>
      </c>
      <c r="B56" s="28" t="s">
        <v>30</v>
      </c>
      <c r="C56" s="127">
        <v>6</v>
      </c>
      <c r="D56" s="125">
        <f>SUM(F56:I56)</f>
        <v>6</v>
      </c>
      <c r="E56" s="30"/>
      <c r="F56" s="30">
        <v>2</v>
      </c>
      <c r="G56" s="30">
        <v>1</v>
      </c>
      <c r="H56" s="30">
        <v>2</v>
      </c>
      <c r="I56" s="126">
        <v>1</v>
      </c>
      <c r="J56" s="124">
        <f t="shared" ref="J56:J84" si="37">C56-D56</f>
        <v>0</v>
      </c>
      <c r="K56" s="30">
        <v>6</v>
      </c>
      <c r="L56" s="30">
        <v>6</v>
      </c>
      <c r="M56" s="29">
        <v>6</v>
      </c>
    </row>
    <row r="57" spans="1:13" ht="18" thickTop="1" thickBot="1" x14ac:dyDescent="0.3">
      <c r="A57" s="44" t="s">
        <v>31</v>
      </c>
      <c r="B57" s="37" t="s">
        <v>32</v>
      </c>
      <c r="C57" s="127">
        <f>SUM(C58:C60)</f>
        <v>1726</v>
      </c>
      <c r="D57" s="131">
        <f>SUM(D58:D60)</f>
        <v>1726</v>
      </c>
      <c r="E57" s="39"/>
      <c r="F57" s="39">
        <f t="shared" ref="F57:M57" si="38">SUM(F58:F60)</f>
        <v>79</v>
      </c>
      <c r="G57" s="39">
        <f t="shared" si="38"/>
        <v>538</v>
      </c>
      <c r="H57" s="39">
        <f t="shared" si="38"/>
        <v>555</v>
      </c>
      <c r="I57" s="132">
        <f t="shared" si="38"/>
        <v>554</v>
      </c>
      <c r="J57" s="124">
        <f t="shared" si="37"/>
        <v>0</v>
      </c>
      <c r="K57" s="39">
        <f t="shared" si="38"/>
        <v>1082</v>
      </c>
      <c r="L57" s="39">
        <f t="shared" si="38"/>
        <v>1116</v>
      </c>
      <c r="M57" s="38">
        <f t="shared" si="38"/>
        <v>1144</v>
      </c>
    </row>
    <row r="58" spans="1:13" ht="18" thickTop="1" thickBot="1" x14ac:dyDescent="0.3">
      <c r="A58" s="301" t="s">
        <v>106</v>
      </c>
      <c r="B58" s="302" t="s">
        <v>107</v>
      </c>
      <c r="C58" s="303">
        <v>297</v>
      </c>
      <c r="D58" s="304">
        <f t="shared" ref="D58:D60" si="39">SUM(F58:I58)</f>
        <v>297</v>
      </c>
      <c r="E58" s="303"/>
      <c r="F58" s="303">
        <v>79</v>
      </c>
      <c r="G58" s="303">
        <v>74</v>
      </c>
      <c r="H58" s="303">
        <v>72</v>
      </c>
      <c r="I58" s="305">
        <v>72</v>
      </c>
      <c r="J58" s="303">
        <f t="shared" si="37"/>
        <v>0</v>
      </c>
      <c r="K58" s="303"/>
      <c r="L58" s="303"/>
      <c r="M58" s="306"/>
    </row>
    <row r="59" spans="1:13" ht="18" thickTop="1" thickBot="1" x14ac:dyDescent="0.3">
      <c r="A59" s="301" t="s">
        <v>108</v>
      </c>
      <c r="B59" s="302" t="s">
        <v>109</v>
      </c>
      <c r="C59" s="303">
        <v>929</v>
      </c>
      <c r="D59" s="304">
        <f t="shared" si="39"/>
        <v>929</v>
      </c>
      <c r="E59" s="303"/>
      <c r="F59" s="303"/>
      <c r="G59" s="303">
        <v>302</v>
      </c>
      <c r="H59" s="303">
        <v>314</v>
      </c>
      <c r="I59" s="305">
        <v>313</v>
      </c>
      <c r="J59" s="303">
        <f t="shared" si="37"/>
        <v>0</v>
      </c>
      <c r="K59" s="303">
        <v>1082</v>
      </c>
      <c r="L59" s="303">
        <v>1116</v>
      </c>
      <c r="M59" s="306">
        <v>1144</v>
      </c>
    </row>
    <row r="60" spans="1:13" ht="18" thickTop="1" thickBot="1" x14ac:dyDescent="0.3">
      <c r="A60" s="27" t="s">
        <v>110</v>
      </c>
      <c r="B60" s="28" t="s">
        <v>111</v>
      </c>
      <c r="C60" s="138">
        <v>500</v>
      </c>
      <c r="D60" s="137">
        <f t="shared" si="39"/>
        <v>500</v>
      </c>
      <c r="E60" s="46"/>
      <c r="F60" s="46"/>
      <c r="G60" s="46">
        <v>162</v>
      </c>
      <c r="H60" s="46">
        <v>169</v>
      </c>
      <c r="I60" s="139">
        <v>169</v>
      </c>
      <c r="J60" s="140">
        <f t="shared" si="37"/>
        <v>0</v>
      </c>
      <c r="K60" s="34"/>
      <c r="L60" s="34"/>
      <c r="M60" s="33"/>
    </row>
    <row r="61" spans="1:13" ht="18" thickTop="1" thickBot="1" x14ac:dyDescent="0.3">
      <c r="A61" s="44" t="s">
        <v>35</v>
      </c>
      <c r="B61" s="37" t="s">
        <v>36</v>
      </c>
      <c r="C61" s="142">
        <f t="shared" ref="C61:M61" si="40">SUM(C62:C68)</f>
        <v>501</v>
      </c>
      <c r="D61" s="141">
        <f t="shared" si="40"/>
        <v>501</v>
      </c>
      <c r="E61" s="48"/>
      <c r="F61" s="48">
        <f t="shared" si="40"/>
        <v>150</v>
      </c>
      <c r="G61" s="48">
        <f t="shared" si="40"/>
        <v>101</v>
      </c>
      <c r="H61" s="48">
        <f t="shared" si="40"/>
        <v>149</v>
      </c>
      <c r="I61" s="143">
        <f t="shared" si="40"/>
        <v>101</v>
      </c>
      <c r="J61" s="144">
        <f t="shared" si="37"/>
        <v>0</v>
      </c>
      <c r="K61" s="48">
        <f t="shared" si="40"/>
        <v>498</v>
      </c>
      <c r="L61" s="48">
        <f t="shared" si="40"/>
        <v>498</v>
      </c>
      <c r="M61" s="47">
        <f t="shared" si="40"/>
        <v>498</v>
      </c>
    </row>
    <row r="62" spans="1:13" ht="18" thickTop="1" thickBot="1" x14ac:dyDescent="0.3">
      <c r="A62" s="27" t="s">
        <v>112</v>
      </c>
      <c r="B62" s="28" t="s">
        <v>113</v>
      </c>
      <c r="C62" s="127">
        <v>172</v>
      </c>
      <c r="D62" s="125">
        <f>SUM(F62:I62)</f>
        <v>172</v>
      </c>
      <c r="E62" s="30"/>
      <c r="F62" s="30">
        <v>51</v>
      </c>
      <c r="G62" s="30">
        <v>35</v>
      </c>
      <c r="H62" s="30">
        <v>51</v>
      </c>
      <c r="I62" s="126">
        <v>35</v>
      </c>
      <c r="J62" s="124">
        <f t="shared" si="37"/>
        <v>0</v>
      </c>
      <c r="K62" s="30">
        <v>172</v>
      </c>
      <c r="L62" s="30">
        <v>172</v>
      </c>
      <c r="M62" s="29">
        <v>172</v>
      </c>
    </row>
    <row r="63" spans="1:13" ht="18" thickTop="1" thickBot="1" x14ac:dyDescent="0.3">
      <c r="A63" s="27" t="s">
        <v>114</v>
      </c>
      <c r="B63" s="28" t="s">
        <v>115</v>
      </c>
      <c r="C63" s="127">
        <v>4</v>
      </c>
      <c r="D63" s="125">
        <f t="shared" ref="D63:D68" si="41">SUM(F63:I63)</f>
        <v>4</v>
      </c>
      <c r="E63" s="30"/>
      <c r="F63" s="30">
        <v>2</v>
      </c>
      <c r="G63" s="30"/>
      <c r="H63" s="30">
        <v>2</v>
      </c>
      <c r="I63" s="126"/>
      <c r="J63" s="124">
        <f t="shared" si="37"/>
        <v>0</v>
      </c>
      <c r="K63" s="30">
        <v>4</v>
      </c>
      <c r="L63" s="30">
        <v>4</v>
      </c>
      <c r="M63" s="29">
        <v>4</v>
      </c>
    </row>
    <row r="64" spans="1:13" ht="18" thickTop="1" thickBot="1" x14ac:dyDescent="0.3">
      <c r="A64" s="27" t="s">
        <v>116</v>
      </c>
      <c r="B64" s="28" t="s">
        <v>117</v>
      </c>
      <c r="C64" s="127">
        <v>67</v>
      </c>
      <c r="D64" s="125">
        <f t="shared" si="41"/>
        <v>67</v>
      </c>
      <c r="E64" s="30"/>
      <c r="F64" s="30">
        <v>20</v>
      </c>
      <c r="G64" s="30">
        <v>13</v>
      </c>
      <c r="H64" s="30">
        <v>20</v>
      </c>
      <c r="I64" s="126">
        <v>14</v>
      </c>
      <c r="J64" s="124">
        <f t="shared" si="37"/>
        <v>0</v>
      </c>
      <c r="K64" s="30">
        <v>67</v>
      </c>
      <c r="L64" s="30">
        <v>67</v>
      </c>
      <c r="M64" s="29">
        <v>67</v>
      </c>
    </row>
    <row r="65" spans="1:13" ht="18" thickTop="1" thickBot="1" x14ac:dyDescent="0.3">
      <c r="A65" s="27" t="s">
        <v>118</v>
      </c>
      <c r="B65" s="28" t="s">
        <v>119</v>
      </c>
      <c r="C65" s="127"/>
      <c r="D65" s="125">
        <f t="shared" si="41"/>
        <v>0</v>
      </c>
      <c r="E65" s="30"/>
      <c r="F65" s="30"/>
      <c r="G65" s="30"/>
      <c r="H65" s="30"/>
      <c r="I65" s="126"/>
      <c r="J65" s="124">
        <f t="shared" si="37"/>
        <v>0</v>
      </c>
      <c r="K65" s="30">
        <v>0</v>
      </c>
      <c r="L65" s="30">
        <v>0</v>
      </c>
      <c r="M65" s="29">
        <v>0</v>
      </c>
    </row>
    <row r="66" spans="1:13" ht="18" thickTop="1" thickBot="1" x14ac:dyDescent="0.3">
      <c r="A66" s="27" t="s">
        <v>120</v>
      </c>
      <c r="B66" s="28" t="s">
        <v>121</v>
      </c>
      <c r="C66" s="127">
        <v>215</v>
      </c>
      <c r="D66" s="125">
        <f t="shared" si="41"/>
        <v>215</v>
      </c>
      <c r="E66" s="30"/>
      <c r="F66" s="30">
        <v>65</v>
      </c>
      <c r="G66" s="30">
        <v>43</v>
      </c>
      <c r="H66" s="30">
        <v>65</v>
      </c>
      <c r="I66" s="126">
        <v>42</v>
      </c>
      <c r="J66" s="124">
        <f t="shared" si="37"/>
        <v>0</v>
      </c>
      <c r="K66" s="30">
        <v>215</v>
      </c>
      <c r="L66" s="30">
        <v>215</v>
      </c>
      <c r="M66" s="29">
        <v>215</v>
      </c>
    </row>
    <row r="67" spans="1:13" ht="18" thickTop="1" thickBot="1" x14ac:dyDescent="0.3">
      <c r="A67" s="27" t="s">
        <v>122</v>
      </c>
      <c r="B67" s="28" t="s">
        <v>123</v>
      </c>
      <c r="C67" s="127">
        <v>10</v>
      </c>
      <c r="D67" s="125">
        <f t="shared" si="41"/>
        <v>10</v>
      </c>
      <c r="E67" s="30"/>
      <c r="F67" s="30">
        <v>3</v>
      </c>
      <c r="G67" s="30">
        <v>2</v>
      </c>
      <c r="H67" s="30">
        <v>3</v>
      </c>
      <c r="I67" s="126">
        <v>2</v>
      </c>
      <c r="J67" s="124">
        <f t="shared" si="37"/>
        <v>0</v>
      </c>
      <c r="K67" s="30">
        <v>7</v>
      </c>
      <c r="L67" s="30">
        <v>7</v>
      </c>
      <c r="M67" s="29">
        <v>7</v>
      </c>
    </row>
    <row r="68" spans="1:13" ht="18" thickTop="1" thickBot="1" x14ac:dyDescent="0.3">
      <c r="A68" s="27" t="s">
        <v>124</v>
      </c>
      <c r="B68" s="28" t="s">
        <v>125</v>
      </c>
      <c r="C68" s="127">
        <v>33</v>
      </c>
      <c r="D68" s="125">
        <f t="shared" si="41"/>
        <v>33</v>
      </c>
      <c r="E68" s="30"/>
      <c r="F68" s="30">
        <v>9</v>
      </c>
      <c r="G68" s="30">
        <v>8</v>
      </c>
      <c r="H68" s="30">
        <v>8</v>
      </c>
      <c r="I68" s="126">
        <v>8</v>
      </c>
      <c r="J68" s="124">
        <f t="shared" si="37"/>
        <v>0</v>
      </c>
      <c r="K68" s="30">
        <v>33</v>
      </c>
      <c r="L68" s="30">
        <v>33</v>
      </c>
      <c r="M68" s="29">
        <v>33</v>
      </c>
    </row>
    <row r="69" spans="1:13" ht="20.100000000000001" customHeight="1" thickTop="1" thickBot="1" x14ac:dyDescent="0.3">
      <c r="A69" s="44" t="s">
        <v>37</v>
      </c>
      <c r="B69" s="37" t="s">
        <v>38</v>
      </c>
      <c r="C69" s="39">
        <f t="shared" ref="C69:M69" si="42">SUM(C70:C72)</f>
        <v>4190</v>
      </c>
      <c r="D69" s="131">
        <f t="shared" si="42"/>
        <v>4190</v>
      </c>
      <c r="E69" s="39"/>
      <c r="F69" s="39">
        <f t="shared" si="42"/>
        <v>795</v>
      </c>
      <c r="G69" s="39">
        <f t="shared" si="42"/>
        <v>1290</v>
      </c>
      <c r="H69" s="39">
        <f t="shared" si="42"/>
        <v>1086</v>
      </c>
      <c r="I69" s="132">
        <f t="shared" si="42"/>
        <v>1019</v>
      </c>
      <c r="J69" s="124">
        <f t="shared" si="37"/>
        <v>0</v>
      </c>
      <c r="K69" s="39">
        <f t="shared" si="42"/>
        <v>3469</v>
      </c>
      <c r="L69" s="39">
        <f t="shared" si="42"/>
        <v>3575</v>
      </c>
      <c r="M69" s="38">
        <f t="shared" si="42"/>
        <v>3673</v>
      </c>
    </row>
    <row r="70" spans="1:13" ht="18" thickTop="1" thickBot="1" x14ac:dyDescent="0.35">
      <c r="A70" s="49" t="s">
        <v>126</v>
      </c>
      <c r="B70" s="28" t="s">
        <v>127</v>
      </c>
      <c r="C70" s="146">
        <v>0</v>
      </c>
      <c r="D70" s="145">
        <v>0</v>
      </c>
      <c r="E70" s="51"/>
      <c r="F70" s="51"/>
      <c r="G70" s="51"/>
      <c r="H70" s="51"/>
      <c r="I70" s="147"/>
      <c r="J70" s="148">
        <f t="shared" si="37"/>
        <v>0</v>
      </c>
      <c r="K70" s="51"/>
      <c r="L70" s="51"/>
      <c r="M70" s="50"/>
    </row>
    <row r="71" spans="1:13" ht="18" thickTop="1" thickBot="1" x14ac:dyDescent="0.35">
      <c r="A71" s="49" t="s">
        <v>126</v>
      </c>
      <c r="B71" s="28" t="s">
        <v>128</v>
      </c>
      <c r="C71" s="146">
        <v>3362</v>
      </c>
      <c r="D71" s="145">
        <f>SUM(F71:I71)</f>
        <v>3362</v>
      </c>
      <c r="E71" s="300"/>
      <c r="F71" s="51">
        <v>666</v>
      </c>
      <c r="G71" s="51">
        <v>1005</v>
      </c>
      <c r="H71" s="51">
        <v>879</v>
      </c>
      <c r="I71" s="147">
        <v>812</v>
      </c>
      <c r="J71" s="148">
        <f t="shared" si="37"/>
        <v>0</v>
      </c>
      <c r="K71" s="51">
        <v>3469</v>
      </c>
      <c r="L71" s="51">
        <v>3575</v>
      </c>
      <c r="M71" s="50">
        <v>3673</v>
      </c>
    </row>
    <row r="72" spans="1:13" ht="18" thickTop="1" thickBot="1" x14ac:dyDescent="0.35">
      <c r="A72" s="307" t="s">
        <v>129</v>
      </c>
      <c r="B72" s="308" t="s">
        <v>130</v>
      </c>
      <c r="C72" s="303">
        <v>828</v>
      </c>
      <c r="D72" s="304">
        <f>SUM(F72:I72)</f>
        <v>828</v>
      </c>
      <c r="E72" s="303"/>
      <c r="F72" s="303">
        <v>129</v>
      </c>
      <c r="G72" s="303">
        <v>285</v>
      </c>
      <c r="H72" s="303">
        <v>207</v>
      </c>
      <c r="I72" s="305">
        <v>207</v>
      </c>
      <c r="J72" s="309">
        <f t="shared" si="37"/>
        <v>0</v>
      </c>
      <c r="K72" s="303"/>
      <c r="L72" s="303"/>
      <c r="M72" s="306"/>
    </row>
    <row r="73" spans="1:13" ht="18" thickTop="1" thickBot="1" x14ac:dyDescent="0.3">
      <c r="A73" s="44" t="s">
        <v>39</v>
      </c>
      <c r="B73" s="37" t="s">
        <v>40</v>
      </c>
      <c r="C73" s="48">
        <f t="shared" ref="C73:M73" si="43">SUM(C74:C77)</f>
        <v>338</v>
      </c>
      <c r="D73" s="141">
        <f>SUM(D74:D77)</f>
        <v>338</v>
      </c>
      <c r="E73" s="48"/>
      <c r="F73" s="48">
        <f t="shared" si="43"/>
        <v>103</v>
      </c>
      <c r="G73" s="48">
        <f t="shared" si="43"/>
        <v>67</v>
      </c>
      <c r="H73" s="48">
        <f t="shared" si="43"/>
        <v>102</v>
      </c>
      <c r="I73" s="143">
        <f t="shared" si="43"/>
        <v>66</v>
      </c>
      <c r="J73" s="144">
        <f t="shared" si="37"/>
        <v>0</v>
      </c>
      <c r="K73" s="48">
        <f t="shared" si="43"/>
        <v>223</v>
      </c>
      <c r="L73" s="48">
        <f t="shared" si="43"/>
        <v>223</v>
      </c>
      <c r="M73" s="47">
        <f t="shared" si="43"/>
        <v>223</v>
      </c>
    </row>
    <row r="74" spans="1:13" ht="18" thickTop="1" thickBot="1" x14ac:dyDescent="0.3">
      <c r="A74" s="27" t="s">
        <v>131</v>
      </c>
      <c r="B74" s="28" t="s">
        <v>132</v>
      </c>
      <c r="C74" s="127">
        <v>320</v>
      </c>
      <c r="D74" s="125">
        <f t="shared" ref="D74:D82" si="44">SUM(F74:I74)</f>
        <v>320</v>
      </c>
      <c r="E74" s="30"/>
      <c r="F74" s="30">
        <v>96</v>
      </c>
      <c r="G74" s="30">
        <v>64</v>
      </c>
      <c r="H74" s="30">
        <v>96</v>
      </c>
      <c r="I74" s="126">
        <v>64</v>
      </c>
      <c r="J74" s="124">
        <f t="shared" si="37"/>
        <v>0</v>
      </c>
      <c r="K74" s="30">
        <v>210</v>
      </c>
      <c r="L74" s="30">
        <v>210</v>
      </c>
      <c r="M74" s="29">
        <v>210</v>
      </c>
    </row>
    <row r="75" spans="1:13" ht="18" thickTop="1" thickBot="1" x14ac:dyDescent="0.3">
      <c r="A75" s="27" t="s">
        <v>133</v>
      </c>
      <c r="B75" s="28" t="s">
        <v>134</v>
      </c>
      <c r="C75" s="127">
        <v>13</v>
      </c>
      <c r="D75" s="125">
        <f>SUM(F75:I75)</f>
        <v>13</v>
      </c>
      <c r="E75" s="30"/>
      <c r="F75" s="30">
        <v>4</v>
      </c>
      <c r="G75" s="30">
        <v>3</v>
      </c>
      <c r="H75" s="30">
        <v>4</v>
      </c>
      <c r="I75" s="126">
        <v>2</v>
      </c>
      <c r="J75" s="124">
        <f t="shared" si="37"/>
        <v>0</v>
      </c>
      <c r="K75" s="30">
        <v>8</v>
      </c>
      <c r="L75" s="30">
        <v>8</v>
      </c>
      <c r="M75" s="29">
        <v>8</v>
      </c>
    </row>
    <row r="76" spans="1:13" ht="18" thickTop="1" thickBot="1" x14ac:dyDescent="0.3">
      <c r="A76" s="27" t="s">
        <v>135</v>
      </c>
      <c r="B76" s="28" t="s">
        <v>136</v>
      </c>
      <c r="C76" s="127">
        <v>4</v>
      </c>
      <c r="D76" s="125">
        <f t="shared" si="44"/>
        <v>4</v>
      </c>
      <c r="E76" s="30"/>
      <c r="F76" s="30">
        <v>2</v>
      </c>
      <c r="G76" s="30"/>
      <c r="H76" s="30">
        <v>2</v>
      </c>
      <c r="I76" s="126"/>
      <c r="J76" s="124">
        <f t="shared" si="37"/>
        <v>0</v>
      </c>
      <c r="K76" s="30">
        <v>4</v>
      </c>
      <c r="L76" s="30">
        <v>4</v>
      </c>
      <c r="M76" s="29">
        <v>4</v>
      </c>
    </row>
    <row r="77" spans="1:13" ht="18" thickTop="1" thickBot="1" x14ac:dyDescent="0.3">
      <c r="A77" s="27" t="s">
        <v>137</v>
      </c>
      <c r="B77" s="28" t="s">
        <v>138</v>
      </c>
      <c r="C77" s="127">
        <v>1</v>
      </c>
      <c r="D77" s="125">
        <f>SUM(F77:I77)</f>
        <v>1</v>
      </c>
      <c r="E77" s="30"/>
      <c r="F77" s="30">
        <v>1</v>
      </c>
      <c r="G77" s="30"/>
      <c r="H77" s="30"/>
      <c r="I77" s="126"/>
      <c r="J77" s="124">
        <f t="shared" si="37"/>
        <v>0</v>
      </c>
      <c r="K77" s="30">
        <v>1</v>
      </c>
      <c r="L77" s="30">
        <v>1</v>
      </c>
      <c r="M77" s="29">
        <v>1</v>
      </c>
    </row>
    <row r="78" spans="1:13" ht="18" thickTop="1" thickBot="1" x14ac:dyDescent="0.3">
      <c r="A78" s="27" t="s">
        <v>41</v>
      </c>
      <c r="B78" s="28" t="s">
        <v>139</v>
      </c>
      <c r="C78" s="127">
        <v>51</v>
      </c>
      <c r="D78" s="125">
        <f t="shared" si="44"/>
        <v>51</v>
      </c>
      <c r="E78" s="30"/>
      <c r="F78" s="30">
        <v>16</v>
      </c>
      <c r="G78" s="30">
        <v>11</v>
      </c>
      <c r="H78" s="30">
        <v>16</v>
      </c>
      <c r="I78" s="126">
        <v>8</v>
      </c>
      <c r="J78" s="124">
        <f t="shared" si="37"/>
        <v>0</v>
      </c>
      <c r="K78" s="30">
        <v>41</v>
      </c>
      <c r="L78" s="30">
        <v>41</v>
      </c>
      <c r="M78" s="29">
        <v>41</v>
      </c>
    </row>
    <row r="79" spans="1:13" ht="18" thickTop="1" thickBot="1" x14ac:dyDescent="0.3">
      <c r="A79" s="27" t="s">
        <v>45</v>
      </c>
      <c r="B79" s="28" t="s">
        <v>46</v>
      </c>
      <c r="C79" s="127">
        <v>762</v>
      </c>
      <c r="D79" s="125">
        <f t="shared" si="44"/>
        <v>762</v>
      </c>
      <c r="E79" s="30"/>
      <c r="F79" s="30">
        <v>253</v>
      </c>
      <c r="G79" s="30">
        <v>151</v>
      </c>
      <c r="H79" s="30">
        <v>206</v>
      </c>
      <c r="I79" s="126">
        <v>152</v>
      </c>
      <c r="J79" s="130">
        <f t="shared" si="37"/>
        <v>0</v>
      </c>
      <c r="K79" s="30">
        <v>753</v>
      </c>
      <c r="L79" s="30">
        <v>761</v>
      </c>
      <c r="M79" s="29">
        <v>767</v>
      </c>
    </row>
    <row r="80" spans="1:13" ht="18" thickTop="1" thickBot="1" x14ac:dyDescent="0.3">
      <c r="A80" s="27" t="s">
        <v>47</v>
      </c>
      <c r="B80" s="28" t="s">
        <v>48</v>
      </c>
      <c r="C80" s="310">
        <v>398</v>
      </c>
      <c r="D80" s="149">
        <f t="shared" si="44"/>
        <v>398</v>
      </c>
      <c r="E80" s="150"/>
      <c r="F80" s="150">
        <v>119</v>
      </c>
      <c r="G80" s="150">
        <v>80</v>
      </c>
      <c r="H80" s="150">
        <v>119</v>
      </c>
      <c r="I80" s="151">
        <v>80</v>
      </c>
      <c r="J80" s="130">
        <f t="shared" si="37"/>
        <v>0</v>
      </c>
      <c r="K80" s="150">
        <v>398</v>
      </c>
      <c r="L80" s="150">
        <v>398</v>
      </c>
      <c r="M80" s="152">
        <v>398</v>
      </c>
    </row>
    <row r="81" spans="1:18" ht="18" thickTop="1" thickBot="1" x14ac:dyDescent="0.3">
      <c r="A81" s="27" t="s">
        <v>49</v>
      </c>
      <c r="B81" s="28" t="s">
        <v>50</v>
      </c>
      <c r="C81" s="127"/>
      <c r="D81" s="125">
        <f t="shared" si="44"/>
        <v>0</v>
      </c>
      <c r="E81" s="30"/>
      <c r="F81" s="30"/>
      <c r="G81" s="30"/>
      <c r="H81" s="30"/>
      <c r="I81" s="126"/>
      <c r="J81" s="124">
        <f t="shared" si="37"/>
        <v>0</v>
      </c>
      <c r="K81" s="30"/>
      <c r="L81" s="30"/>
      <c r="M81" s="29"/>
    </row>
    <row r="82" spans="1:18" ht="18" customHeight="1" thickTop="1" thickBot="1" x14ac:dyDescent="0.3">
      <c r="A82" s="27" t="s">
        <v>51</v>
      </c>
      <c r="B82" s="28" t="s">
        <v>52</v>
      </c>
      <c r="C82" s="127">
        <v>125</v>
      </c>
      <c r="D82" s="125">
        <f t="shared" si="44"/>
        <v>125</v>
      </c>
      <c r="E82" s="30"/>
      <c r="F82" s="30">
        <v>38</v>
      </c>
      <c r="G82" s="30">
        <v>25</v>
      </c>
      <c r="H82" s="30">
        <v>38</v>
      </c>
      <c r="I82" s="126">
        <v>24</v>
      </c>
      <c r="J82" s="130">
        <f t="shared" si="37"/>
        <v>0</v>
      </c>
      <c r="K82" s="30">
        <v>25</v>
      </c>
      <c r="L82" s="30">
        <v>25</v>
      </c>
      <c r="M82" s="29">
        <v>25</v>
      </c>
      <c r="O82" s="208"/>
      <c r="P82" s="208"/>
      <c r="Q82" s="208" t="s">
        <v>289</v>
      </c>
      <c r="R82" s="208"/>
    </row>
    <row r="83" spans="1:18" ht="18" thickTop="1" thickBot="1" x14ac:dyDescent="0.3">
      <c r="A83" s="54" t="s">
        <v>53</v>
      </c>
      <c r="B83" s="37" t="s">
        <v>54</v>
      </c>
      <c r="C83" s="39">
        <f t="shared" ref="C83:M83" si="45">SUM(C84:C85)</f>
        <v>28</v>
      </c>
      <c r="D83" s="131">
        <f t="shared" si="45"/>
        <v>28</v>
      </c>
      <c r="E83" s="39"/>
      <c r="F83" s="39">
        <f t="shared" si="45"/>
        <v>7</v>
      </c>
      <c r="G83" s="39">
        <f t="shared" si="45"/>
        <v>7</v>
      </c>
      <c r="H83" s="39">
        <f t="shared" si="45"/>
        <v>7</v>
      </c>
      <c r="I83" s="132">
        <f t="shared" si="45"/>
        <v>7</v>
      </c>
      <c r="J83" s="124">
        <f t="shared" si="37"/>
        <v>0</v>
      </c>
      <c r="K83" s="39">
        <f t="shared" si="45"/>
        <v>28</v>
      </c>
      <c r="L83" s="39">
        <f t="shared" si="45"/>
        <v>28</v>
      </c>
      <c r="M83" s="38">
        <f t="shared" si="45"/>
        <v>28</v>
      </c>
    </row>
    <row r="84" spans="1:18" ht="18" thickTop="1" thickBot="1" x14ac:dyDescent="0.3">
      <c r="A84" s="27" t="s">
        <v>140</v>
      </c>
      <c r="B84" s="28" t="s">
        <v>141</v>
      </c>
      <c r="C84" s="127">
        <v>28</v>
      </c>
      <c r="D84" s="125">
        <f t="shared" ref="D84:D85" si="46">SUM(F84:I84)</f>
        <v>28</v>
      </c>
      <c r="E84" s="30"/>
      <c r="F84" s="30">
        <v>7</v>
      </c>
      <c r="G84" s="30">
        <v>7</v>
      </c>
      <c r="H84" s="30">
        <v>7</v>
      </c>
      <c r="I84" s="126">
        <v>7</v>
      </c>
      <c r="J84" s="124">
        <f t="shared" si="37"/>
        <v>0</v>
      </c>
      <c r="K84" s="30">
        <v>28</v>
      </c>
      <c r="L84" s="30">
        <v>28</v>
      </c>
      <c r="M84" s="29">
        <v>28</v>
      </c>
    </row>
    <row r="85" spans="1:18" ht="18" thickTop="1" thickBot="1" x14ac:dyDescent="0.3">
      <c r="A85" s="27" t="s">
        <v>142</v>
      </c>
      <c r="B85" s="28" t="s">
        <v>143</v>
      </c>
      <c r="C85" s="127"/>
      <c r="D85" s="125">
        <f t="shared" si="46"/>
        <v>0</v>
      </c>
      <c r="E85" s="30"/>
      <c r="F85" s="30"/>
      <c r="G85" s="30"/>
      <c r="H85" s="30"/>
      <c r="I85" s="126"/>
      <c r="J85" s="124">
        <f t="shared" ref="J85:J162" si="47">C85-D85</f>
        <v>0</v>
      </c>
      <c r="K85" s="30"/>
      <c r="L85" s="30"/>
      <c r="M85" s="29"/>
    </row>
    <row r="86" spans="1:18" ht="18" thickTop="1" thickBot="1" x14ac:dyDescent="0.3">
      <c r="A86" s="54" t="s">
        <v>55</v>
      </c>
      <c r="B86" s="37" t="s">
        <v>56</v>
      </c>
      <c r="C86" s="39">
        <f>SUM(C87:C88)</f>
        <v>22</v>
      </c>
      <c r="D86" s="131">
        <f>SUM(D87:D88)</f>
        <v>22</v>
      </c>
      <c r="E86" s="39">
        <f>SUM(E87:E88)</f>
        <v>0</v>
      </c>
      <c r="F86" s="39">
        <f t="shared" ref="F86:M86" si="48">SUM(F87:F88)</f>
        <v>6</v>
      </c>
      <c r="G86" s="39">
        <f t="shared" si="48"/>
        <v>5</v>
      </c>
      <c r="H86" s="39">
        <f t="shared" si="48"/>
        <v>6</v>
      </c>
      <c r="I86" s="132">
        <f t="shared" si="48"/>
        <v>5</v>
      </c>
      <c r="J86" s="124">
        <f t="shared" si="47"/>
        <v>0</v>
      </c>
      <c r="K86" s="39">
        <f t="shared" si="48"/>
        <v>0</v>
      </c>
      <c r="L86" s="39">
        <f t="shared" si="48"/>
        <v>0</v>
      </c>
      <c r="M86" s="38">
        <f t="shared" si="48"/>
        <v>0</v>
      </c>
    </row>
    <row r="87" spans="1:18" ht="18" thickTop="1" thickBot="1" x14ac:dyDescent="0.35">
      <c r="A87" s="49" t="s">
        <v>144</v>
      </c>
      <c r="B87" s="28" t="s">
        <v>145</v>
      </c>
      <c r="C87" s="138"/>
      <c r="D87" s="137">
        <f t="shared" ref="D87:D96" si="49">SUM(F87:I87)</f>
        <v>0</v>
      </c>
      <c r="E87" s="46"/>
      <c r="F87" s="46"/>
      <c r="G87" s="46"/>
      <c r="H87" s="46"/>
      <c r="I87" s="139"/>
      <c r="J87" s="140">
        <f t="shared" si="47"/>
        <v>0</v>
      </c>
      <c r="K87" s="46"/>
      <c r="L87" s="46"/>
      <c r="M87" s="45"/>
    </row>
    <row r="88" spans="1:18" ht="18" thickTop="1" thickBot="1" x14ac:dyDescent="0.3">
      <c r="A88" s="27" t="s">
        <v>146</v>
      </c>
      <c r="B88" s="28" t="s">
        <v>147</v>
      </c>
      <c r="C88" s="127">
        <v>22</v>
      </c>
      <c r="D88" s="125">
        <f t="shared" si="49"/>
        <v>22</v>
      </c>
      <c r="E88" s="30"/>
      <c r="F88" s="30">
        <v>6</v>
      </c>
      <c r="G88" s="30">
        <v>5</v>
      </c>
      <c r="H88" s="30">
        <v>6</v>
      </c>
      <c r="I88" s="126">
        <v>5</v>
      </c>
      <c r="J88" s="124">
        <f t="shared" si="47"/>
        <v>0</v>
      </c>
      <c r="K88" s="30"/>
      <c r="L88" s="30"/>
      <c r="M88" s="29"/>
    </row>
    <row r="89" spans="1:18" ht="18" thickTop="1" thickBot="1" x14ac:dyDescent="0.3">
      <c r="A89" s="31" t="s">
        <v>57</v>
      </c>
      <c r="B89" s="32" t="s">
        <v>58</v>
      </c>
      <c r="C89" s="153">
        <v>-1521</v>
      </c>
      <c r="D89" s="128">
        <f>SUM(F89:I89)</f>
        <v>-1521</v>
      </c>
      <c r="E89" s="34"/>
      <c r="F89" s="34"/>
      <c r="G89" s="34">
        <v>-422</v>
      </c>
      <c r="H89" s="34">
        <v>-650</v>
      </c>
      <c r="I89" s="129">
        <v>-449</v>
      </c>
      <c r="J89" s="130">
        <f t="shared" si="47"/>
        <v>0</v>
      </c>
      <c r="K89" s="34">
        <v>-793</v>
      </c>
      <c r="L89" s="34">
        <v>-386</v>
      </c>
      <c r="M89" s="33">
        <v>-381</v>
      </c>
    </row>
    <row r="90" spans="1:18" ht="18" thickTop="1" thickBot="1" x14ac:dyDescent="0.35">
      <c r="A90" s="299" t="s">
        <v>318</v>
      </c>
      <c r="B90" s="37" t="s">
        <v>74</v>
      </c>
      <c r="C90" s="39">
        <f>SUM(C91:C93)</f>
        <v>930</v>
      </c>
      <c r="D90" s="131">
        <f t="shared" ref="D90:M90" si="50">SUM(D91:D93)</f>
        <v>930</v>
      </c>
      <c r="E90" s="39">
        <f t="shared" si="50"/>
        <v>0</v>
      </c>
      <c r="F90" s="39">
        <f t="shared" si="50"/>
        <v>445</v>
      </c>
      <c r="G90" s="39">
        <f t="shared" si="50"/>
        <v>120</v>
      </c>
      <c r="H90" s="39">
        <f t="shared" si="50"/>
        <v>132</v>
      </c>
      <c r="I90" s="132">
        <f t="shared" si="50"/>
        <v>233</v>
      </c>
      <c r="J90" s="124">
        <f t="shared" si="50"/>
        <v>0</v>
      </c>
      <c r="K90" s="39">
        <f t="shared" si="50"/>
        <v>930</v>
      </c>
      <c r="L90" s="39">
        <f t="shared" si="50"/>
        <v>930</v>
      </c>
      <c r="M90" s="38">
        <f t="shared" si="50"/>
        <v>930</v>
      </c>
    </row>
    <row r="91" spans="1:18" ht="18" thickTop="1" thickBot="1" x14ac:dyDescent="0.3">
      <c r="A91" s="35" t="s">
        <v>79</v>
      </c>
      <c r="B91" s="28" t="s">
        <v>80</v>
      </c>
      <c r="C91" s="127"/>
      <c r="D91" s="125">
        <f t="shared" si="49"/>
        <v>0</v>
      </c>
      <c r="E91" s="30"/>
      <c r="F91" s="30"/>
      <c r="G91" s="30"/>
      <c r="H91" s="30"/>
      <c r="I91" s="126"/>
      <c r="J91" s="124">
        <f t="shared" si="47"/>
        <v>0</v>
      </c>
      <c r="K91" s="30"/>
      <c r="L91" s="30"/>
      <c r="M91" s="29"/>
    </row>
    <row r="92" spans="1:18" ht="18" thickTop="1" thickBot="1" x14ac:dyDescent="0.3">
      <c r="A92" s="35" t="s">
        <v>148</v>
      </c>
      <c r="B92" s="28" t="s">
        <v>82</v>
      </c>
      <c r="C92" s="127">
        <v>80</v>
      </c>
      <c r="D92" s="125">
        <f>SUM(F92:I92)</f>
        <v>80</v>
      </c>
      <c r="E92" s="30"/>
      <c r="F92" s="30">
        <v>20</v>
      </c>
      <c r="G92" s="30">
        <v>20</v>
      </c>
      <c r="H92" s="30">
        <v>20</v>
      </c>
      <c r="I92" s="126">
        <v>20</v>
      </c>
      <c r="J92" s="124">
        <f t="shared" si="47"/>
        <v>0</v>
      </c>
      <c r="K92" s="30">
        <v>80</v>
      </c>
      <c r="L92" s="30">
        <v>80</v>
      </c>
      <c r="M92" s="29">
        <v>80</v>
      </c>
    </row>
    <row r="93" spans="1:18" ht="18" thickTop="1" thickBot="1" x14ac:dyDescent="0.3">
      <c r="A93" s="35" t="s">
        <v>316</v>
      </c>
      <c r="B93" s="28" t="s">
        <v>317</v>
      </c>
      <c r="C93" s="127">
        <v>850</v>
      </c>
      <c r="D93" s="125">
        <f>SUM(F93:I93)</f>
        <v>850</v>
      </c>
      <c r="E93" s="30"/>
      <c r="F93" s="30">
        <v>425</v>
      </c>
      <c r="G93" s="30">
        <v>100</v>
      </c>
      <c r="H93" s="30">
        <v>112</v>
      </c>
      <c r="I93" s="126">
        <v>213</v>
      </c>
      <c r="J93" s="124">
        <f t="shared" si="47"/>
        <v>0</v>
      </c>
      <c r="K93" s="30">
        <v>850</v>
      </c>
      <c r="L93" s="30">
        <v>850</v>
      </c>
      <c r="M93" s="29">
        <v>850</v>
      </c>
    </row>
    <row r="94" spans="1:18" ht="18" thickTop="1" thickBot="1" x14ac:dyDescent="0.35">
      <c r="A94" s="299" t="s">
        <v>162</v>
      </c>
      <c r="B94" s="37" t="s">
        <v>93</v>
      </c>
      <c r="C94" s="39">
        <f>SUM(C95:C96)</f>
        <v>652</v>
      </c>
      <c r="D94" s="131">
        <f t="shared" ref="D94:I94" si="51">SUM(D95:D96)</f>
        <v>652</v>
      </c>
      <c r="E94" s="39">
        <f t="shared" si="51"/>
        <v>0</v>
      </c>
      <c r="F94" s="39">
        <f t="shared" si="51"/>
        <v>330</v>
      </c>
      <c r="G94" s="39">
        <f t="shared" si="51"/>
        <v>222</v>
      </c>
      <c r="H94" s="39">
        <f t="shared" si="51"/>
        <v>50</v>
      </c>
      <c r="I94" s="132">
        <f t="shared" si="51"/>
        <v>50</v>
      </c>
      <c r="J94" s="124"/>
      <c r="K94" s="39">
        <f t="shared" ref="K94:M94" si="52">SUM(K95:K96)</f>
        <v>590</v>
      </c>
      <c r="L94" s="39">
        <f t="shared" si="52"/>
        <v>590</v>
      </c>
      <c r="M94" s="38">
        <f t="shared" si="52"/>
        <v>590</v>
      </c>
    </row>
    <row r="95" spans="1:18" ht="18" customHeight="1" thickTop="1" thickBot="1" x14ac:dyDescent="0.3">
      <c r="A95" s="35" t="s">
        <v>94</v>
      </c>
      <c r="B95" s="28" t="s">
        <v>95</v>
      </c>
      <c r="C95" s="127"/>
      <c r="D95" s="125">
        <f>SUM(F95:I95)</f>
        <v>0</v>
      </c>
      <c r="E95" s="30"/>
      <c r="F95" s="30"/>
      <c r="G95" s="30"/>
      <c r="H95" s="30"/>
      <c r="I95" s="126"/>
      <c r="J95" s="124"/>
      <c r="K95" s="30"/>
      <c r="L95" s="30"/>
      <c r="M95" s="29"/>
    </row>
    <row r="96" spans="1:18" ht="18" customHeight="1" thickTop="1" thickBot="1" x14ac:dyDescent="0.3">
      <c r="A96" s="55" t="s">
        <v>98</v>
      </c>
      <c r="B96" s="28" t="s">
        <v>99</v>
      </c>
      <c r="C96" s="127">
        <v>652</v>
      </c>
      <c r="D96" s="125">
        <f t="shared" si="49"/>
        <v>652</v>
      </c>
      <c r="E96" s="30"/>
      <c r="F96" s="30">
        <v>330</v>
      </c>
      <c r="G96" s="30">
        <v>222</v>
      </c>
      <c r="H96" s="30">
        <v>50</v>
      </c>
      <c r="I96" s="126">
        <v>50</v>
      </c>
      <c r="J96" s="124">
        <f t="shared" si="47"/>
        <v>0</v>
      </c>
      <c r="K96" s="30">
        <v>590</v>
      </c>
      <c r="L96" s="30">
        <v>590</v>
      </c>
      <c r="M96" s="29">
        <v>590</v>
      </c>
    </row>
    <row r="97" spans="1:18" ht="18" thickTop="1" thickBot="1" x14ac:dyDescent="0.3">
      <c r="A97" s="40" t="s">
        <v>149</v>
      </c>
      <c r="B97" s="41" t="s">
        <v>150</v>
      </c>
      <c r="C97" s="133">
        <f t="shared" ref="C97:I97" si="53">C98+C99+C101+C100+C109+C114+C117</f>
        <v>7727</v>
      </c>
      <c r="D97" s="133">
        <f>D98+D99+D101+D100+D109+D114+D117</f>
        <v>7980</v>
      </c>
      <c r="E97" s="43">
        <f t="shared" si="53"/>
        <v>0</v>
      </c>
      <c r="F97" s="43">
        <f>F98+F99+F101+F100+F109+F114+F117</f>
        <v>4182</v>
      </c>
      <c r="G97" s="43">
        <f t="shared" si="53"/>
        <v>2404</v>
      </c>
      <c r="H97" s="43">
        <f t="shared" si="53"/>
        <v>945</v>
      </c>
      <c r="I97" s="135">
        <f t="shared" si="53"/>
        <v>449</v>
      </c>
      <c r="J97" s="130">
        <f t="shared" ref="J97" si="54">J98+J99+J101+J109+J114+J117</f>
        <v>-253</v>
      </c>
      <c r="K97" s="43">
        <f t="shared" ref="K97:M97" si="55">K98+K99+K101+K100+K109+K114+K117</f>
        <v>793</v>
      </c>
      <c r="L97" s="43">
        <f t="shared" si="55"/>
        <v>386</v>
      </c>
      <c r="M97" s="42">
        <f t="shared" si="55"/>
        <v>381</v>
      </c>
    </row>
    <row r="98" spans="1:18" ht="18" thickTop="1" thickBot="1" x14ac:dyDescent="0.3">
      <c r="A98" s="35" t="s">
        <v>151</v>
      </c>
      <c r="B98" s="28" t="s">
        <v>152</v>
      </c>
      <c r="C98" s="127">
        <f t="shared" ref="C98:M98" si="56">-C89</f>
        <v>1521</v>
      </c>
      <c r="D98" s="125">
        <f>SUM(F98:I98)</f>
        <v>1521</v>
      </c>
      <c r="E98" s="30">
        <f t="shared" si="56"/>
        <v>0</v>
      </c>
      <c r="F98" s="30">
        <f t="shared" si="56"/>
        <v>0</v>
      </c>
      <c r="G98" s="30">
        <f t="shared" si="56"/>
        <v>422</v>
      </c>
      <c r="H98" s="30">
        <f t="shared" si="56"/>
        <v>650</v>
      </c>
      <c r="I98" s="126">
        <f t="shared" si="56"/>
        <v>449</v>
      </c>
      <c r="J98" s="124">
        <f t="shared" si="47"/>
        <v>0</v>
      </c>
      <c r="K98" s="30">
        <f t="shared" si="56"/>
        <v>793</v>
      </c>
      <c r="L98" s="30">
        <f t="shared" si="56"/>
        <v>386</v>
      </c>
      <c r="M98" s="29">
        <f t="shared" si="56"/>
        <v>381</v>
      </c>
    </row>
    <row r="99" spans="1:18" ht="18" thickTop="1" thickBot="1" x14ac:dyDescent="0.3">
      <c r="A99" s="27" t="s">
        <v>63</v>
      </c>
      <c r="B99" s="28" t="s">
        <v>153</v>
      </c>
      <c r="C99" s="127">
        <v>0</v>
      </c>
      <c r="D99" s="125">
        <f t="shared" ref="D99:D100" si="57">SUM(F99:I99)</f>
        <v>0</v>
      </c>
      <c r="E99" s="30"/>
      <c r="F99" s="30"/>
      <c r="G99" s="30"/>
      <c r="H99" s="30"/>
      <c r="I99" s="126"/>
      <c r="J99" s="124">
        <f t="shared" si="47"/>
        <v>0</v>
      </c>
      <c r="K99" s="30"/>
      <c r="L99" s="30"/>
      <c r="M99" s="29"/>
    </row>
    <row r="100" spans="1:18" ht="18" thickTop="1" thickBot="1" x14ac:dyDescent="0.3">
      <c r="A100" s="27" t="s">
        <v>154</v>
      </c>
      <c r="B100" s="28" t="s">
        <v>68</v>
      </c>
      <c r="C100" s="127"/>
      <c r="D100" s="125">
        <f t="shared" si="57"/>
        <v>0</v>
      </c>
      <c r="E100" s="30"/>
      <c r="F100" s="30"/>
      <c r="G100" s="30"/>
      <c r="H100" s="30"/>
      <c r="I100" s="126"/>
      <c r="J100" s="124"/>
      <c r="K100" s="30"/>
      <c r="L100" s="30"/>
      <c r="M100" s="29"/>
    </row>
    <row r="101" spans="1:18" ht="18" thickTop="1" thickBot="1" x14ac:dyDescent="0.3">
      <c r="A101" s="36" t="s">
        <v>155</v>
      </c>
      <c r="B101" s="37" t="s">
        <v>156</v>
      </c>
      <c r="C101" s="39">
        <f>SUM(C102:C106)</f>
        <v>6206</v>
      </c>
      <c r="D101" s="131">
        <f>SUM(D102:D106)</f>
        <v>6459</v>
      </c>
      <c r="E101" s="39">
        <f t="shared" ref="E101:M101" si="58">SUM(E102:E106)</f>
        <v>0</v>
      </c>
      <c r="F101" s="39">
        <f>SUM(F102:F106)</f>
        <v>4182</v>
      </c>
      <c r="G101" s="39">
        <f t="shared" si="58"/>
        <v>1982</v>
      </c>
      <c r="H101" s="39">
        <f>SUM(H102:H106)</f>
        <v>295</v>
      </c>
      <c r="I101" s="132">
        <f>SUM(I102:I106)</f>
        <v>0</v>
      </c>
      <c r="J101" s="130">
        <f t="shared" si="58"/>
        <v>-253</v>
      </c>
      <c r="K101" s="39">
        <f t="shared" si="58"/>
        <v>0</v>
      </c>
      <c r="L101" s="39">
        <f t="shared" si="58"/>
        <v>0</v>
      </c>
      <c r="M101" s="38">
        <f t="shared" si="58"/>
        <v>0</v>
      </c>
    </row>
    <row r="102" spans="1:18" ht="18" thickTop="1" thickBot="1" x14ac:dyDescent="0.3">
      <c r="A102" s="27" t="s">
        <v>75</v>
      </c>
      <c r="B102" s="28" t="s">
        <v>157</v>
      </c>
      <c r="C102" s="127">
        <v>0</v>
      </c>
      <c r="D102" s="125">
        <v>0</v>
      </c>
      <c r="E102" s="30"/>
      <c r="F102" s="30"/>
      <c r="G102" s="30"/>
      <c r="H102" s="30"/>
      <c r="I102" s="126"/>
      <c r="J102" s="124">
        <f t="shared" si="47"/>
        <v>0</v>
      </c>
      <c r="K102" s="30"/>
      <c r="L102" s="30"/>
      <c r="M102" s="29"/>
    </row>
    <row r="103" spans="1:18" ht="18" thickTop="1" thickBot="1" x14ac:dyDescent="0.3">
      <c r="A103" s="35" t="s">
        <v>77</v>
      </c>
      <c r="B103" s="28" t="s">
        <v>158</v>
      </c>
      <c r="C103" s="127">
        <v>0</v>
      </c>
      <c r="D103" s="125">
        <v>0</v>
      </c>
      <c r="E103" s="30"/>
      <c r="F103" s="30"/>
      <c r="G103" s="30"/>
      <c r="H103" s="30"/>
      <c r="I103" s="126"/>
      <c r="J103" s="124">
        <f t="shared" si="47"/>
        <v>0</v>
      </c>
      <c r="K103" s="30"/>
      <c r="L103" s="30"/>
      <c r="M103" s="29"/>
    </row>
    <row r="104" spans="1:18" ht="18" thickTop="1" thickBot="1" x14ac:dyDescent="0.3">
      <c r="A104" s="35" t="s">
        <v>159</v>
      </c>
      <c r="B104" s="28" t="s">
        <v>160</v>
      </c>
      <c r="C104" s="127"/>
      <c r="D104" s="125">
        <f>SUM(F104:I104)</f>
        <v>0</v>
      </c>
      <c r="E104" s="30"/>
      <c r="F104" s="30"/>
      <c r="G104" s="30"/>
      <c r="H104" s="30"/>
      <c r="I104" s="126"/>
      <c r="J104" s="124">
        <f t="shared" si="47"/>
        <v>0</v>
      </c>
      <c r="K104" s="30"/>
      <c r="L104" s="30"/>
      <c r="M104" s="29"/>
    </row>
    <row r="105" spans="1:18" ht="18" thickTop="1" thickBot="1" x14ac:dyDescent="0.3">
      <c r="A105" s="56" t="s">
        <v>161</v>
      </c>
      <c r="B105" s="28" t="s">
        <v>86</v>
      </c>
      <c r="C105" s="127">
        <v>6056</v>
      </c>
      <c r="D105" s="125">
        <f>SUM(F105:I105)</f>
        <v>6056</v>
      </c>
      <c r="E105" s="30"/>
      <c r="F105" s="30">
        <v>3779</v>
      </c>
      <c r="G105" s="30">
        <v>1982</v>
      </c>
      <c r="H105" s="30">
        <v>295</v>
      </c>
      <c r="I105" s="126">
        <v>0</v>
      </c>
      <c r="J105" s="130">
        <f t="shared" si="47"/>
        <v>0</v>
      </c>
      <c r="K105" s="30"/>
      <c r="L105" s="30"/>
      <c r="M105" s="29"/>
    </row>
    <row r="106" spans="1:18" ht="18" thickTop="1" thickBot="1" x14ac:dyDescent="0.3">
      <c r="A106" s="36" t="s">
        <v>309</v>
      </c>
      <c r="B106" s="37" t="s">
        <v>312</v>
      </c>
      <c r="C106" s="39">
        <f t="shared" ref="C106:M106" si="59">SUM(C107:C108)</f>
        <v>150</v>
      </c>
      <c r="D106" s="131">
        <f t="shared" si="59"/>
        <v>403</v>
      </c>
      <c r="E106" s="39">
        <f t="shared" si="59"/>
        <v>0</v>
      </c>
      <c r="F106" s="39">
        <f t="shared" si="59"/>
        <v>403</v>
      </c>
      <c r="G106" s="39">
        <f t="shared" si="59"/>
        <v>0</v>
      </c>
      <c r="H106" s="39">
        <f t="shared" si="59"/>
        <v>0</v>
      </c>
      <c r="I106" s="132">
        <f t="shared" si="59"/>
        <v>0</v>
      </c>
      <c r="J106" s="130">
        <f t="shared" si="59"/>
        <v>-253</v>
      </c>
      <c r="K106" s="39">
        <f t="shared" si="59"/>
        <v>0</v>
      </c>
      <c r="L106" s="39">
        <f t="shared" si="59"/>
        <v>0</v>
      </c>
      <c r="M106" s="38">
        <f t="shared" si="59"/>
        <v>0</v>
      </c>
      <c r="P106">
        <f t="shared" ref="P106:Q106" si="60">SUM(P107:P108)</f>
        <v>403</v>
      </c>
      <c r="Q106">
        <f t="shared" si="60"/>
        <v>150</v>
      </c>
      <c r="R106">
        <f>SUM(R107:R108)</f>
        <v>253</v>
      </c>
    </row>
    <row r="107" spans="1:18" ht="18" thickTop="1" thickBot="1" x14ac:dyDescent="0.3">
      <c r="A107" s="35" t="s">
        <v>310</v>
      </c>
      <c r="B107" s="28" t="s">
        <v>313</v>
      </c>
      <c r="C107" s="127">
        <v>124</v>
      </c>
      <c r="D107" s="125">
        <f t="shared" ref="D107:D108" si="61">SUM(F107:I107)</f>
        <v>336</v>
      </c>
      <c r="E107" s="30"/>
      <c r="F107" s="30">
        <v>336</v>
      </c>
      <c r="G107" s="30"/>
      <c r="H107" s="30"/>
      <c r="I107" s="126"/>
      <c r="J107" s="130">
        <f t="shared" si="47"/>
        <v>-212</v>
      </c>
      <c r="K107" s="30"/>
      <c r="L107" s="30"/>
      <c r="M107" s="29"/>
      <c r="P107">
        <v>336</v>
      </c>
      <c r="Q107">
        <v>124</v>
      </c>
      <c r="R107">
        <f>P107-Q107</f>
        <v>212</v>
      </c>
    </row>
    <row r="108" spans="1:18" ht="18" thickTop="1" thickBot="1" x14ac:dyDescent="0.3">
      <c r="A108" s="35" t="s">
        <v>311</v>
      </c>
      <c r="B108" s="28" t="s">
        <v>314</v>
      </c>
      <c r="C108" s="127">
        <v>26</v>
      </c>
      <c r="D108" s="125">
        <f t="shared" si="61"/>
        <v>67</v>
      </c>
      <c r="E108" s="30"/>
      <c r="F108" s="30">
        <v>67</v>
      </c>
      <c r="G108" s="30"/>
      <c r="H108" s="30"/>
      <c r="I108" s="126"/>
      <c r="J108" s="130">
        <f t="shared" si="47"/>
        <v>-41</v>
      </c>
      <c r="K108" s="30"/>
      <c r="L108" s="30"/>
      <c r="M108" s="29"/>
      <c r="P108">
        <v>67</v>
      </c>
      <c r="Q108">
        <v>26</v>
      </c>
      <c r="R108">
        <f>P108-Q108</f>
        <v>41</v>
      </c>
    </row>
    <row r="109" spans="1:18" ht="18" thickTop="1" thickBot="1" x14ac:dyDescent="0.3">
      <c r="A109" s="36" t="s">
        <v>162</v>
      </c>
      <c r="B109" s="37" t="s">
        <v>93</v>
      </c>
      <c r="C109" s="39">
        <f>C110+C111</f>
        <v>0</v>
      </c>
      <c r="D109" s="131">
        <f t="shared" ref="D109:M109" si="62">D110+D111</f>
        <v>0</v>
      </c>
      <c r="E109" s="39">
        <f t="shared" si="62"/>
        <v>0</v>
      </c>
      <c r="F109" s="39">
        <f t="shared" si="62"/>
        <v>0</v>
      </c>
      <c r="G109" s="39">
        <f t="shared" si="62"/>
        <v>0</v>
      </c>
      <c r="H109" s="39">
        <f t="shared" si="62"/>
        <v>0</v>
      </c>
      <c r="I109" s="132">
        <f t="shared" si="62"/>
        <v>0</v>
      </c>
      <c r="J109" s="130">
        <f t="shared" si="62"/>
        <v>0</v>
      </c>
      <c r="K109" s="39">
        <f t="shared" si="62"/>
        <v>0</v>
      </c>
      <c r="L109" s="39">
        <f t="shared" si="62"/>
        <v>0</v>
      </c>
      <c r="M109" s="38">
        <f t="shared" si="62"/>
        <v>0</v>
      </c>
    </row>
    <row r="110" spans="1:18" ht="18" thickTop="1" thickBot="1" x14ac:dyDescent="0.3">
      <c r="A110" s="35" t="s">
        <v>96</v>
      </c>
      <c r="B110" s="28" t="s">
        <v>163</v>
      </c>
      <c r="C110" s="127"/>
      <c r="D110" s="125">
        <f>SUM(F110:I110)</f>
        <v>0</v>
      </c>
      <c r="E110" s="30"/>
      <c r="F110" s="30"/>
      <c r="G110" s="30"/>
      <c r="H110" s="30"/>
      <c r="I110" s="126"/>
      <c r="J110" s="130">
        <f t="shared" si="47"/>
        <v>0</v>
      </c>
      <c r="K110" s="30"/>
      <c r="L110" s="30"/>
      <c r="M110" s="29"/>
    </row>
    <row r="111" spans="1:18" ht="18" thickTop="1" thickBot="1" x14ac:dyDescent="0.3">
      <c r="A111" s="35" t="s">
        <v>278</v>
      </c>
      <c r="B111" s="28" t="s">
        <v>276</v>
      </c>
      <c r="C111" s="127">
        <f>SUM(C112:C113)</f>
        <v>0</v>
      </c>
      <c r="D111" s="125">
        <f t="shared" ref="D111:M111" si="63">SUM(D112:D113)</f>
        <v>0</v>
      </c>
      <c r="E111" s="30">
        <f t="shared" si="63"/>
        <v>0</v>
      </c>
      <c r="F111" s="30">
        <f t="shared" si="63"/>
        <v>0</v>
      </c>
      <c r="G111" s="30">
        <f t="shared" si="63"/>
        <v>0</v>
      </c>
      <c r="H111" s="30">
        <f t="shared" si="63"/>
        <v>0</v>
      </c>
      <c r="I111" s="126">
        <f t="shared" si="63"/>
        <v>0</v>
      </c>
      <c r="J111" s="130">
        <f t="shared" si="47"/>
        <v>0</v>
      </c>
      <c r="K111" s="30">
        <f t="shared" si="63"/>
        <v>0</v>
      </c>
      <c r="L111" s="30">
        <f t="shared" si="63"/>
        <v>0</v>
      </c>
      <c r="M111" s="29">
        <f t="shared" si="63"/>
        <v>0</v>
      </c>
    </row>
    <row r="112" spans="1:18" ht="18" thickTop="1" thickBot="1" x14ac:dyDescent="0.3">
      <c r="A112" s="35" t="s">
        <v>278</v>
      </c>
      <c r="B112" s="28" t="s">
        <v>277</v>
      </c>
      <c r="C112" s="127"/>
      <c r="D112" s="125">
        <f t="shared" ref="D112:D113" si="64">SUM(F112:I112)</f>
        <v>0</v>
      </c>
      <c r="E112" s="30"/>
      <c r="F112" s="30"/>
      <c r="G112" s="30"/>
      <c r="H112" s="30"/>
      <c r="I112" s="126"/>
      <c r="J112" s="130">
        <f t="shared" si="47"/>
        <v>0</v>
      </c>
      <c r="K112" s="30"/>
      <c r="L112" s="30"/>
      <c r="M112" s="29"/>
    </row>
    <row r="113" spans="1:14" ht="18" thickTop="1" thickBot="1" x14ac:dyDescent="0.3">
      <c r="A113" s="35" t="s">
        <v>281</v>
      </c>
      <c r="B113" s="28" t="s">
        <v>280</v>
      </c>
      <c r="C113" s="127"/>
      <c r="D113" s="125">
        <f t="shared" si="64"/>
        <v>0</v>
      </c>
      <c r="E113" s="30"/>
      <c r="F113" s="30"/>
      <c r="G113" s="30"/>
      <c r="H113" s="30"/>
      <c r="I113" s="126"/>
      <c r="J113" s="130">
        <f t="shared" si="47"/>
        <v>0</v>
      </c>
      <c r="K113" s="30"/>
      <c r="L113" s="30"/>
      <c r="M113" s="29"/>
    </row>
    <row r="114" spans="1:14" ht="18" thickTop="1" thickBot="1" x14ac:dyDescent="0.3">
      <c r="A114" s="36" t="s">
        <v>100</v>
      </c>
      <c r="B114" s="37" t="s">
        <v>164</v>
      </c>
      <c r="C114" s="127">
        <v>0</v>
      </c>
      <c r="D114" s="131">
        <f t="shared" ref="D114" si="65">SUM(D115:D116)</f>
        <v>0</v>
      </c>
      <c r="E114" s="39"/>
      <c r="F114" s="39"/>
      <c r="G114" s="39"/>
      <c r="H114" s="39"/>
      <c r="I114" s="132"/>
      <c r="J114" s="124">
        <f t="shared" si="47"/>
        <v>0</v>
      </c>
      <c r="K114" s="39"/>
      <c r="L114" s="39"/>
      <c r="M114" s="38"/>
    </row>
    <row r="115" spans="1:14" ht="18" thickTop="1" thickBot="1" x14ac:dyDescent="0.3">
      <c r="A115" s="35" t="s">
        <v>165</v>
      </c>
      <c r="B115" s="28" t="s">
        <v>166</v>
      </c>
      <c r="C115" s="127">
        <v>0</v>
      </c>
      <c r="D115" s="125">
        <v>0</v>
      </c>
      <c r="E115" s="30"/>
      <c r="F115" s="30"/>
      <c r="G115" s="30"/>
      <c r="H115" s="30"/>
      <c r="I115" s="126"/>
      <c r="J115" s="124">
        <f t="shared" si="47"/>
        <v>0</v>
      </c>
      <c r="K115" s="30"/>
      <c r="L115" s="30"/>
      <c r="M115" s="29"/>
    </row>
    <row r="116" spans="1:14" ht="18" thickTop="1" thickBot="1" x14ac:dyDescent="0.3">
      <c r="A116" s="35" t="s">
        <v>167</v>
      </c>
      <c r="B116" s="28" t="s">
        <v>168</v>
      </c>
      <c r="C116" s="127">
        <v>0</v>
      </c>
      <c r="D116" s="125">
        <v>0</v>
      </c>
      <c r="E116" s="30"/>
      <c r="F116" s="30"/>
      <c r="G116" s="30"/>
      <c r="H116" s="30"/>
      <c r="I116" s="126"/>
      <c r="J116" s="124">
        <f t="shared" si="47"/>
        <v>0</v>
      </c>
      <c r="K116" s="30"/>
      <c r="L116" s="30"/>
      <c r="M116" s="29"/>
    </row>
    <row r="117" spans="1:14" ht="18" thickTop="1" thickBot="1" x14ac:dyDescent="0.3">
      <c r="A117" s="36" t="s">
        <v>102</v>
      </c>
      <c r="B117" s="37" t="s">
        <v>169</v>
      </c>
      <c r="C117" s="39">
        <f t="shared" ref="C117:I117" si="66">SUM(C118:C121)</f>
        <v>0</v>
      </c>
      <c r="D117" s="131">
        <f t="shared" si="66"/>
        <v>0</v>
      </c>
      <c r="E117" s="39"/>
      <c r="F117" s="39">
        <f t="shared" si="66"/>
        <v>0</v>
      </c>
      <c r="G117" s="39">
        <f t="shared" si="66"/>
        <v>0</v>
      </c>
      <c r="H117" s="39">
        <f t="shared" si="66"/>
        <v>0</v>
      </c>
      <c r="I117" s="132">
        <f t="shared" si="66"/>
        <v>0</v>
      </c>
      <c r="J117" s="124">
        <f t="shared" si="47"/>
        <v>0</v>
      </c>
      <c r="K117" s="39"/>
      <c r="L117" s="39"/>
      <c r="M117" s="38"/>
    </row>
    <row r="118" spans="1:14" ht="18" thickTop="1" thickBot="1" x14ac:dyDescent="0.3">
      <c r="A118" s="35" t="s">
        <v>165</v>
      </c>
      <c r="B118" s="28" t="s">
        <v>170</v>
      </c>
      <c r="C118" s="127"/>
      <c r="D118" s="125">
        <f>SUM(F118:I118)</f>
        <v>0</v>
      </c>
      <c r="E118" s="30"/>
      <c r="F118" s="30"/>
      <c r="G118" s="30"/>
      <c r="H118" s="30"/>
      <c r="I118" s="126"/>
      <c r="J118" s="124">
        <f t="shared" si="47"/>
        <v>0</v>
      </c>
      <c r="K118" s="30"/>
      <c r="L118" s="30"/>
      <c r="M118" s="29"/>
    </row>
    <row r="119" spans="1:14" ht="18" thickTop="1" thickBot="1" x14ac:dyDescent="0.3">
      <c r="A119" s="35" t="s">
        <v>171</v>
      </c>
      <c r="B119" s="28" t="s">
        <v>172</v>
      </c>
      <c r="C119" s="127">
        <v>0</v>
      </c>
      <c r="D119" s="125">
        <v>0</v>
      </c>
      <c r="E119" s="30"/>
      <c r="F119" s="30"/>
      <c r="G119" s="30"/>
      <c r="H119" s="30"/>
      <c r="I119" s="126"/>
      <c r="J119" s="124">
        <f t="shared" si="47"/>
        <v>0</v>
      </c>
      <c r="K119" s="30"/>
      <c r="L119" s="30"/>
      <c r="M119" s="29"/>
    </row>
    <row r="120" spans="1:14" ht="18" thickTop="1" thickBot="1" x14ac:dyDescent="0.3">
      <c r="A120" s="35" t="s">
        <v>167</v>
      </c>
      <c r="B120" s="28" t="s">
        <v>173</v>
      </c>
      <c r="C120" s="127">
        <v>0</v>
      </c>
      <c r="D120" s="125">
        <v>0</v>
      </c>
      <c r="E120" s="30"/>
      <c r="F120" s="30"/>
      <c r="G120" s="30"/>
      <c r="H120" s="30"/>
      <c r="I120" s="126"/>
      <c r="J120" s="124">
        <f t="shared" si="47"/>
        <v>0</v>
      </c>
      <c r="K120" s="30"/>
      <c r="L120" s="30"/>
      <c r="M120" s="29"/>
    </row>
    <row r="121" spans="1:14" ht="18" thickTop="1" thickBot="1" x14ac:dyDescent="0.3">
      <c r="A121" s="35" t="s">
        <v>174</v>
      </c>
      <c r="B121" s="28" t="s">
        <v>175</v>
      </c>
      <c r="C121" s="127">
        <v>0</v>
      </c>
      <c r="D121" s="125">
        <v>0</v>
      </c>
      <c r="E121" s="30"/>
      <c r="F121" s="30"/>
      <c r="G121" s="30"/>
      <c r="H121" s="30"/>
      <c r="I121" s="126"/>
      <c r="J121" s="124">
        <f t="shared" si="47"/>
        <v>0</v>
      </c>
      <c r="K121" s="30"/>
      <c r="L121" s="30"/>
      <c r="M121" s="29"/>
    </row>
    <row r="122" spans="1:14" ht="18" thickTop="1" thickBot="1" x14ac:dyDescent="0.35">
      <c r="A122" s="57" t="s">
        <v>176</v>
      </c>
      <c r="B122" s="58">
        <v>4902</v>
      </c>
      <c r="C122" s="110">
        <f>C123+C124+C125+C126+C127+C130+C131+C136+C140+C145+C149</f>
        <v>17284</v>
      </c>
      <c r="D122" s="154">
        <f t="shared" ref="D122:I122" si="67">D123+D124+D125+D126+D127+D130+D131+D136+D140+D145+D149</f>
        <v>17537</v>
      </c>
      <c r="E122" s="60">
        <f t="shared" si="67"/>
        <v>253</v>
      </c>
      <c r="F122" s="60">
        <f t="shared" si="67"/>
        <v>7874</v>
      </c>
      <c r="G122" s="60">
        <f t="shared" si="67"/>
        <v>4600</v>
      </c>
      <c r="H122" s="60">
        <f t="shared" si="67"/>
        <v>2763</v>
      </c>
      <c r="I122" s="155">
        <f t="shared" si="67"/>
        <v>2300</v>
      </c>
      <c r="J122" s="156">
        <f t="shared" si="47"/>
        <v>-253</v>
      </c>
      <c r="K122" s="60">
        <f>K123+K124+K125+K126+K127+K130+K131+K136+K140+K145+K149</f>
        <v>8043</v>
      </c>
      <c r="L122" s="60">
        <f>L123+L124+L125+L126+L127+L130+L131+L136+L140+L145+L149</f>
        <v>8191</v>
      </c>
      <c r="M122" s="60">
        <f>M123+M124+M125+M126+M127+M130+M131+M136+M140+M145+M149</f>
        <v>8323</v>
      </c>
    </row>
    <row r="123" spans="1:14" ht="18" thickTop="1" thickBot="1" x14ac:dyDescent="0.35">
      <c r="A123" s="61" t="s">
        <v>177</v>
      </c>
      <c r="B123" s="62">
        <v>51020103</v>
      </c>
      <c r="C123" s="385">
        <f>C151+C182</f>
        <v>2140</v>
      </c>
      <c r="D123" s="386">
        <f t="shared" ref="D123:I123" si="68">D151+D182</f>
        <v>2160</v>
      </c>
      <c r="E123" s="385">
        <f t="shared" si="68"/>
        <v>135</v>
      </c>
      <c r="F123" s="385">
        <f t="shared" si="68"/>
        <v>850</v>
      </c>
      <c r="G123" s="385">
        <f t="shared" si="68"/>
        <v>475</v>
      </c>
      <c r="H123" s="385">
        <f t="shared" si="68"/>
        <v>373</v>
      </c>
      <c r="I123" s="387">
        <f t="shared" si="68"/>
        <v>462</v>
      </c>
      <c r="J123" s="156">
        <f t="shared" si="47"/>
        <v>-20</v>
      </c>
      <c r="K123" s="64">
        <f>K151+K182</f>
        <v>1811</v>
      </c>
      <c r="L123" s="64">
        <f>L151+L182</f>
        <v>1747</v>
      </c>
      <c r="M123" s="63">
        <f>M151+M182</f>
        <v>1747</v>
      </c>
      <c r="N123" s="201"/>
    </row>
    <row r="124" spans="1:14" ht="18" thickTop="1" thickBot="1" x14ac:dyDescent="0.35">
      <c r="A124" s="61" t="s">
        <v>178</v>
      </c>
      <c r="B124" s="62">
        <v>540250</v>
      </c>
      <c r="C124" s="64">
        <f t="shared" ref="C124:M125" si="69">C152</f>
        <v>0</v>
      </c>
      <c r="D124" s="157">
        <f t="shared" si="69"/>
        <v>0</v>
      </c>
      <c r="E124" s="64">
        <f t="shared" si="69"/>
        <v>0</v>
      </c>
      <c r="F124" s="64">
        <f t="shared" si="69"/>
        <v>0</v>
      </c>
      <c r="G124" s="64">
        <f t="shared" si="69"/>
        <v>0</v>
      </c>
      <c r="H124" s="64">
        <f t="shared" si="69"/>
        <v>0</v>
      </c>
      <c r="I124" s="158">
        <f t="shared" si="69"/>
        <v>0</v>
      </c>
      <c r="J124" s="159">
        <f t="shared" si="47"/>
        <v>0</v>
      </c>
      <c r="K124" s="64">
        <f t="shared" si="69"/>
        <v>0</v>
      </c>
      <c r="L124" s="64">
        <f t="shared" si="69"/>
        <v>0</v>
      </c>
      <c r="M124" s="63">
        <f t="shared" si="69"/>
        <v>0</v>
      </c>
    </row>
    <row r="125" spans="1:14" ht="18" thickTop="1" thickBot="1" x14ac:dyDescent="0.35">
      <c r="A125" s="61" t="s">
        <v>179</v>
      </c>
      <c r="B125" s="62">
        <v>550230</v>
      </c>
      <c r="C125" s="385">
        <f>C153</f>
        <v>9</v>
      </c>
      <c r="D125" s="386">
        <f t="shared" si="69"/>
        <v>9</v>
      </c>
      <c r="E125" s="385">
        <f t="shared" si="69"/>
        <v>0</v>
      </c>
      <c r="F125" s="385">
        <f t="shared" si="69"/>
        <v>4</v>
      </c>
      <c r="G125" s="385">
        <f t="shared" si="69"/>
        <v>3</v>
      </c>
      <c r="H125" s="385">
        <f t="shared" si="69"/>
        <v>2</v>
      </c>
      <c r="I125" s="387">
        <f t="shared" si="69"/>
        <v>0</v>
      </c>
      <c r="J125" s="204">
        <f t="shared" si="47"/>
        <v>0</v>
      </c>
      <c r="K125" s="385">
        <f t="shared" si="69"/>
        <v>0</v>
      </c>
      <c r="L125" s="385">
        <f t="shared" si="69"/>
        <v>0</v>
      </c>
      <c r="M125" s="388">
        <f t="shared" si="69"/>
        <v>0</v>
      </c>
    </row>
    <row r="126" spans="1:14" ht="18" thickTop="1" thickBot="1" x14ac:dyDescent="0.35">
      <c r="A126" s="61" t="s">
        <v>180</v>
      </c>
      <c r="B126" s="62">
        <v>6102</v>
      </c>
      <c r="C126" s="385">
        <f>C154+C183</f>
        <v>97</v>
      </c>
      <c r="D126" s="386">
        <f t="shared" ref="D126:M126" si="70">D154+D183</f>
        <v>97</v>
      </c>
      <c r="E126" s="385">
        <f t="shared" si="70"/>
        <v>0</v>
      </c>
      <c r="F126" s="385">
        <f t="shared" si="70"/>
        <v>26</v>
      </c>
      <c r="G126" s="385">
        <f t="shared" si="70"/>
        <v>26</v>
      </c>
      <c r="H126" s="385">
        <f t="shared" si="70"/>
        <v>23</v>
      </c>
      <c r="I126" s="387">
        <f t="shared" si="70"/>
        <v>22</v>
      </c>
      <c r="J126" s="204">
        <f t="shared" si="70"/>
        <v>0</v>
      </c>
      <c r="K126" s="385">
        <f t="shared" si="70"/>
        <v>95</v>
      </c>
      <c r="L126" s="385">
        <f>L154+L183</f>
        <v>95</v>
      </c>
      <c r="M126" s="388">
        <f t="shared" si="70"/>
        <v>95</v>
      </c>
    </row>
    <row r="127" spans="1:14" ht="18" thickTop="1" thickBot="1" x14ac:dyDescent="0.35">
      <c r="A127" s="61" t="s">
        <v>181</v>
      </c>
      <c r="B127" s="62">
        <v>6502</v>
      </c>
      <c r="C127" s="385">
        <f>SUM(C128:C129)</f>
        <v>324</v>
      </c>
      <c r="D127" s="386">
        <f t="shared" ref="D127:J127" si="71">SUM(D128:D129)</f>
        <v>324</v>
      </c>
      <c r="E127" s="385">
        <f t="shared" si="71"/>
        <v>0</v>
      </c>
      <c r="F127" s="385">
        <f t="shared" si="71"/>
        <v>51</v>
      </c>
      <c r="G127" s="385">
        <f t="shared" si="71"/>
        <v>120</v>
      </c>
      <c r="H127" s="385">
        <f t="shared" si="71"/>
        <v>108</v>
      </c>
      <c r="I127" s="387">
        <f t="shared" si="71"/>
        <v>45</v>
      </c>
      <c r="J127" s="204">
        <f t="shared" si="71"/>
        <v>0</v>
      </c>
      <c r="K127" s="385">
        <f t="shared" ref="K127" si="72">SUM(K128:K129)</f>
        <v>329</v>
      </c>
      <c r="L127" s="385">
        <f t="shared" ref="L127" si="73">SUM(L128:L129)</f>
        <v>340</v>
      </c>
      <c r="M127" s="388">
        <f t="shared" ref="M127" si="74">SUM(M128:M129)</f>
        <v>347</v>
      </c>
    </row>
    <row r="128" spans="1:14" ht="18" thickTop="1" thickBot="1" x14ac:dyDescent="0.3">
      <c r="A128" s="65" t="s">
        <v>182</v>
      </c>
      <c r="B128" s="66">
        <v>65020401</v>
      </c>
      <c r="C128" s="160">
        <f t="shared" ref="C128:I128" si="75">C158+C185</f>
        <v>324</v>
      </c>
      <c r="D128" s="160">
        <f t="shared" si="75"/>
        <v>324</v>
      </c>
      <c r="E128" s="68">
        <f t="shared" si="75"/>
        <v>0</v>
      </c>
      <c r="F128" s="68">
        <f t="shared" si="75"/>
        <v>51</v>
      </c>
      <c r="G128" s="68">
        <f t="shared" si="75"/>
        <v>120</v>
      </c>
      <c r="H128" s="68">
        <f t="shared" si="75"/>
        <v>108</v>
      </c>
      <c r="I128" s="161">
        <f t="shared" si="75"/>
        <v>45</v>
      </c>
      <c r="J128" s="156">
        <f t="shared" si="47"/>
        <v>0</v>
      </c>
      <c r="K128" s="68">
        <f>K158+K185</f>
        <v>329</v>
      </c>
      <c r="L128" s="68">
        <f>L158+L185</f>
        <v>340</v>
      </c>
      <c r="M128" s="67">
        <f>M158+M185</f>
        <v>347</v>
      </c>
    </row>
    <row r="129" spans="1:13" ht="18" thickTop="1" thickBot="1" x14ac:dyDescent="0.3">
      <c r="A129" s="65" t="s">
        <v>183</v>
      </c>
      <c r="B129" s="66">
        <v>650250</v>
      </c>
      <c r="C129" s="164">
        <f t="shared" ref="C129:M129" si="76">C159</f>
        <v>0</v>
      </c>
      <c r="D129" s="163">
        <f t="shared" si="76"/>
        <v>0</v>
      </c>
      <c r="E129" s="70">
        <f t="shared" si="76"/>
        <v>0</v>
      </c>
      <c r="F129" s="70">
        <f t="shared" si="76"/>
        <v>0</v>
      </c>
      <c r="G129" s="70">
        <f t="shared" si="76"/>
        <v>0</v>
      </c>
      <c r="H129" s="70">
        <f t="shared" si="76"/>
        <v>0</v>
      </c>
      <c r="I129" s="165">
        <f t="shared" si="76"/>
        <v>0</v>
      </c>
      <c r="J129" s="159">
        <f t="shared" si="47"/>
        <v>0</v>
      </c>
      <c r="K129" s="70">
        <f t="shared" si="76"/>
        <v>0</v>
      </c>
      <c r="L129" s="70">
        <f t="shared" si="76"/>
        <v>0</v>
      </c>
      <c r="M129" s="69">
        <f t="shared" si="76"/>
        <v>0</v>
      </c>
    </row>
    <row r="130" spans="1:13" ht="18" thickTop="1" thickBot="1" x14ac:dyDescent="0.3">
      <c r="A130" s="71" t="s">
        <v>184</v>
      </c>
      <c r="B130" s="72">
        <v>66025050</v>
      </c>
      <c r="C130" s="313">
        <f>C160+C187</f>
        <v>5</v>
      </c>
      <c r="D130" s="312">
        <f t="shared" ref="D130:I130" si="77">D160+D187</f>
        <v>5</v>
      </c>
      <c r="E130" s="313">
        <f t="shared" si="77"/>
        <v>0</v>
      </c>
      <c r="F130" s="313">
        <f t="shared" si="77"/>
        <v>2</v>
      </c>
      <c r="G130" s="313">
        <f t="shared" si="77"/>
        <v>2</v>
      </c>
      <c r="H130" s="313">
        <f t="shared" si="77"/>
        <v>1</v>
      </c>
      <c r="I130" s="314">
        <f t="shared" si="77"/>
        <v>0</v>
      </c>
      <c r="J130" s="204">
        <f t="shared" si="47"/>
        <v>0</v>
      </c>
      <c r="K130" s="313">
        <f>K160+K187</f>
        <v>5</v>
      </c>
      <c r="L130" s="313">
        <f>L160+L187</f>
        <v>5</v>
      </c>
      <c r="M130" s="384">
        <f>M160+M187</f>
        <v>5</v>
      </c>
    </row>
    <row r="131" spans="1:13" ht="18" thickTop="1" thickBot="1" x14ac:dyDescent="0.35">
      <c r="A131" s="61" t="s">
        <v>185</v>
      </c>
      <c r="B131" s="62">
        <v>6702</v>
      </c>
      <c r="C131" s="64">
        <f t="shared" ref="C131:M131" si="78">SUM(C132:C135)</f>
        <v>1400</v>
      </c>
      <c r="D131" s="157">
        <f t="shared" si="78"/>
        <v>1400</v>
      </c>
      <c r="E131" s="64">
        <f t="shared" si="78"/>
        <v>118</v>
      </c>
      <c r="F131" s="64">
        <f t="shared" si="78"/>
        <v>1117</v>
      </c>
      <c r="G131" s="64">
        <f t="shared" si="78"/>
        <v>110</v>
      </c>
      <c r="H131" s="64">
        <f t="shared" si="78"/>
        <v>126</v>
      </c>
      <c r="I131" s="158">
        <f t="shared" si="78"/>
        <v>47</v>
      </c>
      <c r="J131" s="159">
        <f t="shared" si="47"/>
        <v>0</v>
      </c>
      <c r="K131" s="64">
        <f t="shared" si="78"/>
        <v>443</v>
      </c>
      <c r="L131" s="64">
        <f t="shared" si="78"/>
        <v>134</v>
      </c>
      <c r="M131" s="63">
        <f t="shared" si="78"/>
        <v>134</v>
      </c>
    </row>
    <row r="132" spans="1:13" ht="18" thickTop="1" thickBot="1" x14ac:dyDescent="0.3">
      <c r="A132" s="65" t="s">
        <v>186</v>
      </c>
      <c r="B132" s="66">
        <v>67020307</v>
      </c>
      <c r="C132" s="312">
        <f>C162+C189</f>
        <v>275</v>
      </c>
      <c r="D132" s="312">
        <f t="shared" ref="D132:M132" si="79">D162+D189</f>
        <v>275</v>
      </c>
      <c r="E132" s="313">
        <f t="shared" si="79"/>
        <v>118</v>
      </c>
      <c r="F132" s="313">
        <f t="shared" si="79"/>
        <v>166</v>
      </c>
      <c r="G132" s="313">
        <f t="shared" si="79"/>
        <v>41</v>
      </c>
      <c r="H132" s="313">
        <f t="shared" si="79"/>
        <v>66</v>
      </c>
      <c r="I132" s="314">
        <f t="shared" si="79"/>
        <v>2</v>
      </c>
      <c r="J132" s="204">
        <f t="shared" si="79"/>
        <v>0</v>
      </c>
      <c r="K132" s="313">
        <f t="shared" si="79"/>
        <v>43</v>
      </c>
      <c r="L132" s="313">
        <f t="shared" si="79"/>
        <v>43</v>
      </c>
      <c r="M132" s="384">
        <f t="shared" si="79"/>
        <v>43</v>
      </c>
    </row>
    <row r="133" spans="1:13" ht="18" thickTop="1" thickBot="1" x14ac:dyDescent="0.3">
      <c r="A133" s="71" t="s">
        <v>187</v>
      </c>
      <c r="B133" s="72">
        <v>67020312</v>
      </c>
      <c r="C133" s="164"/>
      <c r="D133" s="163">
        <f t="shared" ref="D133:I135" si="80">D163+D190</f>
        <v>0</v>
      </c>
      <c r="E133" s="70">
        <f t="shared" si="80"/>
        <v>0</v>
      </c>
      <c r="F133" s="70">
        <f t="shared" si="80"/>
        <v>0</v>
      </c>
      <c r="G133" s="70">
        <f t="shared" si="80"/>
        <v>0</v>
      </c>
      <c r="H133" s="70">
        <f t="shared" si="80"/>
        <v>0</v>
      </c>
      <c r="I133" s="165">
        <f t="shared" si="80"/>
        <v>0</v>
      </c>
      <c r="J133" s="159">
        <f t="shared" si="47"/>
        <v>0</v>
      </c>
      <c r="K133" s="70">
        <f t="shared" ref="K133:M135" si="81">K163+K190</f>
        <v>0</v>
      </c>
      <c r="L133" s="70">
        <f t="shared" si="81"/>
        <v>0</v>
      </c>
      <c r="M133" s="69">
        <f t="shared" si="81"/>
        <v>0</v>
      </c>
    </row>
    <row r="134" spans="1:13" ht="18" thickTop="1" thickBot="1" x14ac:dyDescent="0.3">
      <c r="A134" s="71" t="s">
        <v>188</v>
      </c>
      <c r="B134" s="72" t="s">
        <v>189</v>
      </c>
      <c r="C134" s="311">
        <f>C164+C191</f>
        <v>45</v>
      </c>
      <c r="D134" s="312">
        <f t="shared" si="80"/>
        <v>45</v>
      </c>
      <c r="E134" s="313">
        <f t="shared" si="80"/>
        <v>0</v>
      </c>
      <c r="F134" s="313">
        <f t="shared" si="80"/>
        <v>15</v>
      </c>
      <c r="G134" s="313">
        <f t="shared" si="80"/>
        <v>15</v>
      </c>
      <c r="H134" s="313">
        <f t="shared" si="80"/>
        <v>15</v>
      </c>
      <c r="I134" s="314">
        <f t="shared" si="80"/>
        <v>0</v>
      </c>
      <c r="J134" s="204">
        <f t="shared" si="47"/>
        <v>0</v>
      </c>
      <c r="K134" s="313">
        <f t="shared" si="81"/>
        <v>0</v>
      </c>
      <c r="L134" s="313">
        <f t="shared" si="81"/>
        <v>0</v>
      </c>
      <c r="M134" s="384">
        <f t="shared" si="81"/>
        <v>0</v>
      </c>
    </row>
    <row r="135" spans="1:13" ht="18" thickTop="1" thickBot="1" x14ac:dyDescent="0.3">
      <c r="A135" s="71" t="s">
        <v>190</v>
      </c>
      <c r="B135" s="72">
        <v>670250</v>
      </c>
      <c r="C135" s="311">
        <f>C165+C192</f>
        <v>1080</v>
      </c>
      <c r="D135" s="312">
        <f t="shared" si="80"/>
        <v>1080</v>
      </c>
      <c r="E135" s="313">
        <f t="shared" si="80"/>
        <v>0</v>
      </c>
      <c r="F135" s="313">
        <f t="shared" si="80"/>
        <v>936</v>
      </c>
      <c r="G135" s="313">
        <f t="shared" si="80"/>
        <v>54</v>
      </c>
      <c r="H135" s="313">
        <f t="shared" si="80"/>
        <v>45</v>
      </c>
      <c r="I135" s="314">
        <f t="shared" si="80"/>
        <v>45</v>
      </c>
      <c r="J135" s="204">
        <f t="shared" si="47"/>
        <v>0</v>
      </c>
      <c r="K135" s="313">
        <f t="shared" si="81"/>
        <v>400</v>
      </c>
      <c r="L135" s="313">
        <f t="shared" si="81"/>
        <v>91</v>
      </c>
      <c r="M135" s="384">
        <f t="shared" si="81"/>
        <v>91</v>
      </c>
    </row>
    <row r="136" spans="1:13" ht="18" thickTop="1" thickBot="1" x14ac:dyDescent="0.35">
      <c r="A136" s="61" t="s">
        <v>191</v>
      </c>
      <c r="B136" s="73" t="s">
        <v>192</v>
      </c>
      <c r="C136" s="64">
        <f t="shared" ref="C136:M136" si="82">SUM(C137:C139)</f>
        <v>4427</v>
      </c>
      <c r="D136" s="157">
        <f t="shared" si="82"/>
        <v>4427</v>
      </c>
      <c r="E136" s="64">
        <f t="shared" si="82"/>
        <v>0</v>
      </c>
      <c r="F136" s="64">
        <f t="shared" si="82"/>
        <v>1023</v>
      </c>
      <c r="G136" s="64">
        <f t="shared" si="82"/>
        <v>1110</v>
      </c>
      <c r="H136" s="64">
        <f t="shared" si="82"/>
        <v>1137</v>
      </c>
      <c r="I136" s="158">
        <f t="shared" si="82"/>
        <v>1157</v>
      </c>
      <c r="J136" s="159">
        <f t="shared" si="47"/>
        <v>0</v>
      </c>
      <c r="K136" s="64">
        <f t="shared" si="82"/>
        <v>4481</v>
      </c>
      <c r="L136" s="64">
        <f t="shared" si="82"/>
        <v>4481</v>
      </c>
      <c r="M136" s="63">
        <f t="shared" si="82"/>
        <v>4481</v>
      </c>
    </row>
    <row r="137" spans="1:13" ht="18" thickTop="1" thickBot="1" x14ac:dyDescent="0.3">
      <c r="A137" s="389" t="s">
        <v>193</v>
      </c>
      <c r="B137" s="390">
        <v>68020502</v>
      </c>
      <c r="C137" s="313">
        <f t="shared" ref="C137:M139" si="83">C167</f>
        <v>4347</v>
      </c>
      <c r="D137" s="312">
        <f t="shared" si="83"/>
        <v>4347</v>
      </c>
      <c r="E137" s="313">
        <f t="shared" si="83"/>
        <v>0</v>
      </c>
      <c r="F137" s="313">
        <f>F167</f>
        <v>1003</v>
      </c>
      <c r="G137" s="313">
        <f t="shared" si="83"/>
        <v>1090</v>
      </c>
      <c r="H137" s="313">
        <f t="shared" si="83"/>
        <v>1117</v>
      </c>
      <c r="I137" s="314">
        <f t="shared" si="83"/>
        <v>1137</v>
      </c>
      <c r="J137" s="204">
        <f t="shared" si="47"/>
        <v>0</v>
      </c>
      <c r="K137" s="313">
        <f t="shared" ref="K137:M138" si="84">K167</f>
        <v>4401</v>
      </c>
      <c r="L137" s="313">
        <f t="shared" si="84"/>
        <v>4401</v>
      </c>
      <c r="M137" s="384">
        <f t="shared" si="84"/>
        <v>4401</v>
      </c>
    </row>
    <row r="138" spans="1:13" ht="18" thickTop="1" thickBot="1" x14ac:dyDescent="0.3">
      <c r="A138" s="65" t="s">
        <v>194</v>
      </c>
      <c r="B138" s="66">
        <v>68021501</v>
      </c>
      <c r="C138" s="70">
        <f t="shared" si="83"/>
        <v>80</v>
      </c>
      <c r="D138" s="163">
        <f t="shared" si="83"/>
        <v>80</v>
      </c>
      <c r="E138" s="70">
        <f t="shared" si="83"/>
        <v>0</v>
      </c>
      <c r="F138" s="70">
        <f t="shared" si="83"/>
        <v>20</v>
      </c>
      <c r="G138" s="70">
        <f t="shared" si="83"/>
        <v>20</v>
      </c>
      <c r="H138" s="70">
        <f t="shared" si="83"/>
        <v>20</v>
      </c>
      <c r="I138" s="165">
        <f t="shared" si="83"/>
        <v>20</v>
      </c>
      <c r="J138" s="159">
        <f t="shared" si="47"/>
        <v>0</v>
      </c>
      <c r="K138" s="70">
        <f t="shared" si="84"/>
        <v>80</v>
      </c>
      <c r="L138" s="70">
        <f t="shared" si="84"/>
        <v>80</v>
      </c>
      <c r="M138" s="69">
        <f t="shared" si="84"/>
        <v>80</v>
      </c>
    </row>
    <row r="139" spans="1:13" ht="18" thickTop="1" thickBot="1" x14ac:dyDescent="0.3">
      <c r="A139" s="65" t="s">
        <v>195</v>
      </c>
      <c r="B139" s="66">
        <v>68025050</v>
      </c>
      <c r="C139" s="70">
        <f t="shared" si="83"/>
        <v>0</v>
      </c>
      <c r="D139" s="163">
        <f t="shared" si="83"/>
        <v>0</v>
      </c>
      <c r="E139" s="70">
        <f t="shared" si="83"/>
        <v>0</v>
      </c>
      <c r="F139" s="70">
        <f t="shared" si="83"/>
        <v>0</v>
      </c>
      <c r="G139" s="70">
        <f t="shared" si="83"/>
        <v>0</v>
      </c>
      <c r="H139" s="70">
        <f t="shared" si="83"/>
        <v>0</v>
      </c>
      <c r="I139" s="165">
        <f t="shared" si="83"/>
        <v>0</v>
      </c>
      <c r="J139" s="159">
        <f t="shared" si="47"/>
        <v>0</v>
      </c>
      <c r="K139" s="70">
        <f t="shared" si="83"/>
        <v>0</v>
      </c>
      <c r="L139" s="70">
        <f t="shared" si="83"/>
        <v>0</v>
      </c>
      <c r="M139" s="69">
        <f t="shared" si="83"/>
        <v>0</v>
      </c>
    </row>
    <row r="140" spans="1:13" ht="18" thickTop="1" thickBot="1" x14ac:dyDescent="0.35">
      <c r="A140" s="61" t="s">
        <v>196</v>
      </c>
      <c r="B140" s="62">
        <v>7002</v>
      </c>
      <c r="C140" s="64">
        <f t="shared" ref="C140:M140" si="85">SUM(C141:C144)</f>
        <v>852</v>
      </c>
      <c r="D140" s="157">
        <f t="shared" si="85"/>
        <v>832</v>
      </c>
      <c r="E140" s="64">
        <f t="shared" si="85"/>
        <v>0</v>
      </c>
      <c r="F140" s="64">
        <f t="shared" si="85"/>
        <v>420</v>
      </c>
      <c r="G140" s="64">
        <f t="shared" si="85"/>
        <v>292</v>
      </c>
      <c r="H140" s="64">
        <f t="shared" si="85"/>
        <v>50</v>
      </c>
      <c r="I140" s="158">
        <f t="shared" si="85"/>
        <v>70</v>
      </c>
      <c r="J140" s="159">
        <f t="shared" si="47"/>
        <v>20</v>
      </c>
      <c r="K140" s="64">
        <f t="shared" si="85"/>
        <v>299</v>
      </c>
      <c r="L140" s="64">
        <f t="shared" si="85"/>
        <v>790</v>
      </c>
      <c r="M140" s="63">
        <f t="shared" si="85"/>
        <v>790</v>
      </c>
    </row>
    <row r="141" spans="1:13" ht="18" thickTop="1" thickBot="1" x14ac:dyDescent="0.3">
      <c r="A141" s="65" t="s">
        <v>197</v>
      </c>
      <c r="B141" s="66">
        <v>70020501</v>
      </c>
      <c r="C141" s="70">
        <f t="shared" ref="C141:M141" si="86">C171</f>
        <v>0</v>
      </c>
      <c r="D141" s="163">
        <f t="shared" si="86"/>
        <v>0</v>
      </c>
      <c r="E141" s="70">
        <f t="shared" si="86"/>
        <v>0</v>
      </c>
      <c r="F141" s="70">
        <f t="shared" si="86"/>
        <v>0</v>
      </c>
      <c r="G141" s="70">
        <f t="shared" si="86"/>
        <v>0</v>
      </c>
      <c r="H141" s="70">
        <f t="shared" si="86"/>
        <v>0</v>
      </c>
      <c r="I141" s="165">
        <f t="shared" si="86"/>
        <v>0</v>
      </c>
      <c r="J141" s="159">
        <f t="shared" si="47"/>
        <v>0</v>
      </c>
      <c r="K141" s="70">
        <f t="shared" si="86"/>
        <v>0</v>
      </c>
      <c r="L141" s="70">
        <f t="shared" si="86"/>
        <v>0</v>
      </c>
      <c r="M141" s="69">
        <f t="shared" si="86"/>
        <v>0</v>
      </c>
    </row>
    <row r="142" spans="1:13" ht="18" thickTop="1" thickBot="1" x14ac:dyDescent="0.3">
      <c r="A142" s="65" t="s">
        <v>198</v>
      </c>
      <c r="B142" s="66">
        <v>700206</v>
      </c>
      <c r="C142" s="70">
        <f t="shared" ref="C142:I144" si="87">C172+C194</f>
        <v>200</v>
      </c>
      <c r="D142" s="163">
        <f t="shared" si="87"/>
        <v>180</v>
      </c>
      <c r="E142" s="70">
        <f t="shared" si="87"/>
        <v>0</v>
      </c>
      <c r="F142" s="70">
        <f t="shared" si="87"/>
        <v>90</v>
      </c>
      <c r="G142" s="70">
        <f t="shared" si="87"/>
        <v>70</v>
      </c>
      <c r="H142" s="70">
        <f t="shared" si="87"/>
        <v>0</v>
      </c>
      <c r="I142" s="165">
        <f t="shared" si="87"/>
        <v>20</v>
      </c>
      <c r="J142" s="159">
        <f t="shared" si="47"/>
        <v>20</v>
      </c>
      <c r="K142" s="70">
        <f t="shared" ref="K142:M144" si="88">K172+K194</f>
        <v>200</v>
      </c>
      <c r="L142" s="70">
        <f t="shared" si="88"/>
        <v>200</v>
      </c>
      <c r="M142" s="69">
        <f t="shared" si="88"/>
        <v>200</v>
      </c>
    </row>
    <row r="143" spans="1:13" ht="18" thickTop="1" thickBot="1" x14ac:dyDescent="0.3">
      <c r="A143" s="65" t="s">
        <v>199</v>
      </c>
      <c r="B143" s="66">
        <v>700207</v>
      </c>
      <c r="C143" s="70">
        <f t="shared" si="87"/>
        <v>0</v>
      </c>
      <c r="D143" s="163">
        <f t="shared" si="87"/>
        <v>0</v>
      </c>
      <c r="E143" s="70">
        <f t="shared" si="87"/>
        <v>0</v>
      </c>
      <c r="F143" s="70">
        <f t="shared" si="87"/>
        <v>0</v>
      </c>
      <c r="G143" s="70">
        <f t="shared" si="87"/>
        <v>0</v>
      </c>
      <c r="H143" s="70">
        <f t="shared" si="87"/>
        <v>0</v>
      </c>
      <c r="I143" s="165">
        <f t="shared" si="87"/>
        <v>0</v>
      </c>
      <c r="J143" s="159">
        <f t="shared" si="47"/>
        <v>0</v>
      </c>
      <c r="K143" s="70">
        <f t="shared" si="88"/>
        <v>0</v>
      </c>
      <c r="L143" s="70">
        <f t="shared" si="88"/>
        <v>0</v>
      </c>
      <c r="M143" s="69">
        <f t="shared" si="88"/>
        <v>0</v>
      </c>
    </row>
    <row r="144" spans="1:13" ht="18" thickTop="1" thickBot="1" x14ac:dyDescent="0.3">
      <c r="A144" s="65" t="s">
        <v>200</v>
      </c>
      <c r="B144" s="66">
        <v>700250</v>
      </c>
      <c r="C144" s="70">
        <f t="shared" si="87"/>
        <v>652</v>
      </c>
      <c r="D144" s="163">
        <f t="shared" si="87"/>
        <v>652</v>
      </c>
      <c r="E144" s="70">
        <f t="shared" si="87"/>
        <v>0</v>
      </c>
      <c r="F144" s="70">
        <f t="shared" si="87"/>
        <v>330</v>
      </c>
      <c r="G144" s="70">
        <f t="shared" si="87"/>
        <v>222</v>
      </c>
      <c r="H144" s="70">
        <f t="shared" si="87"/>
        <v>50</v>
      </c>
      <c r="I144" s="165">
        <f t="shared" si="87"/>
        <v>50</v>
      </c>
      <c r="J144" s="159">
        <f t="shared" si="47"/>
        <v>0</v>
      </c>
      <c r="K144" s="70">
        <f t="shared" si="88"/>
        <v>99</v>
      </c>
      <c r="L144" s="70">
        <f t="shared" si="88"/>
        <v>590</v>
      </c>
      <c r="M144" s="69">
        <f t="shared" si="88"/>
        <v>590</v>
      </c>
    </row>
    <row r="145" spans="1:13" ht="18" thickTop="1" thickBot="1" x14ac:dyDescent="0.35">
      <c r="A145" s="61" t="s">
        <v>201</v>
      </c>
      <c r="B145" s="62">
        <v>7402</v>
      </c>
      <c r="C145" s="64">
        <f>SUM(C146:C148)</f>
        <v>3534</v>
      </c>
      <c r="D145" s="157">
        <f>SUM(D146:D148)</f>
        <v>3534</v>
      </c>
      <c r="E145" s="64">
        <f>SUM(E146:E148)</f>
        <v>0</v>
      </c>
      <c r="F145" s="64">
        <f t="shared" ref="F145:M145" si="89">SUM(F146:F148)</f>
        <v>2324</v>
      </c>
      <c r="G145" s="64">
        <f t="shared" si="89"/>
        <v>994</v>
      </c>
      <c r="H145" s="64">
        <f t="shared" si="89"/>
        <v>115</v>
      </c>
      <c r="I145" s="158">
        <f t="shared" si="89"/>
        <v>101</v>
      </c>
      <c r="J145" s="156">
        <f t="shared" si="47"/>
        <v>0</v>
      </c>
      <c r="K145" s="64">
        <f t="shared" si="89"/>
        <v>77</v>
      </c>
      <c r="L145" s="64">
        <f t="shared" si="89"/>
        <v>77</v>
      </c>
      <c r="M145" s="63">
        <f t="shared" si="89"/>
        <v>77</v>
      </c>
    </row>
    <row r="146" spans="1:13" ht="18" thickTop="1" thickBot="1" x14ac:dyDescent="0.3">
      <c r="A146" s="65" t="s">
        <v>202</v>
      </c>
      <c r="B146" s="66">
        <v>74020501</v>
      </c>
      <c r="C146" s="163">
        <f t="shared" ref="C146:I146" si="90">C176+C198</f>
        <v>55</v>
      </c>
      <c r="D146" s="163">
        <f t="shared" si="90"/>
        <v>55</v>
      </c>
      <c r="E146" s="70">
        <f t="shared" si="90"/>
        <v>0</v>
      </c>
      <c r="F146" s="70">
        <f t="shared" si="90"/>
        <v>40</v>
      </c>
      <c r="G146" s="70">
        <f t="shared" si="90"/>
        <v>0</v>
      </c>
      <c r="H146" s="70">
        <f t="shared" si="90"/>
        <v>15</v>
      </c>
      <c r="I146" s="165">
        <f t="shared" si="90"/>
        <v>0</v>
      </c>
      <c r="J146" s="156">
        <f t="shared" si="47"/>
        <v>0</v>
      </c>
      <c r="K146" s="70">
        <f t="shared" ref="K146:M148" si="91">K176+K198</f>
        <v>55</v>
      </c>
      <c r="L146" s="70">
        <f t="shared" si="91"/>
        <v>55</v>
      </c>
      <c r="M146" s="69">
        <f t="shared" si="91"/>
        <v>55</v>
      </c>
    </row>
    <row r="147" spans="1:13" ht="18" thickTop="1" thickBot="1" x14ac:dyDescent="0.3">
      <c r="A147" s="65" t="s">
        <v>203</v>
      </c>
      <c r="B147" s="66">
        <v>74020502</v>
      </c>
      <c r="C147" s="70">
        <f t="shared" ref="C147:M149" si="92">C177+C199</f>
        <v>22</v>
      </c>
      <c r="D147" s="163">
        <f t="shared" si="92"/>
        <v>22</v>
      </c>
      <c r="E147" s="70">
        <f t="shared" si="92"/>
        <v>0</v>
      </c>
      <c r="F147" s="70">
        <f t="shared" si="92"/>
        <v>22</v>
      </c>
      <c r="G147" s="70">
        <f t="shared" ref="G147:I147" si="93">G177</f>
        <v>0</v>
      </c>
      <c r="H147" s="70">
        <f t="shared" si="93"/>
        <v>0</v>
      </c>
      <c r="I147" s="165">
        <f t="shared" si="93"/>
        <v>0</v>
      </c>
      <c r="J147" s="156">
        <f t="shared" si="47"/>
        <v>0</v>
      </c>
      <c r="K147" s="70">
        <f t="shared" si="91"/>
        <v>22</v>
      </c>
      <c r="L147" s="70">
        <f t="shared" si="91"/>
        <v>22</v>
      </c>
      <c r="M147" s="69">
        <f t="shared" si="91"/>
        <v>22</v>
      </c>
    </row>
    <row r="148" spans="1:13" ht="18" thickTop="1" thickBot="1" x14ac:dyDescent="0.3">
      <c r="A148" s="65" t="s">
        <v>204</v>
      </c>
      <c r="B148" s="66">
        <v>740206</v>
      </c>
      <c r="C148" s="163">
        <f t="shared" si="92"/>
        <v>3457</v>
      </c>
      <c r="D148" s="163">
        <f t="shared" si="92"/>
        <v>3457</v>
      </c>
      <c r="E148" s="70">
        <f t="shared" si="92"/>
        <v>0</v>
      </c>
      <c r="F148" s="70">
        <f t="shared" si="92"/>
        <v>2262</v>
      </c>
      <c r="G148" s="70">
        <f>G178+G200</f>
        <v>994</v>
      </c>
      <c r="H148" s="70">
        <f>H178+H200</f>
        <v>100</v>
      </c>
      <c r="I148" s="165">
        <f>I178+I200</f>
        <v>101</v>
      </c>
      <c r="J148" s="156">
        <f>J178+J200</f>
        <v>0</v>
      </c>
      <c r="K148" s="70">
        <f t="shared" si="91"/>
        <v>0</v>
      </c>
      <c r="L148" s="70">
        <f t="shared" si="91"/>
        <v>0</v>
      </c>
      <c r="M148" s="69">
        <f t="shared" si="91"/>
        <v>0</v>
      </c>
    </row>
    <row r="149" spans="1:13" ht="18" thickTop="1" thickBot="1" x14ac:dyDescent="0.35">
      <c r="A149" s="61" t="s">
        <v>205</v>
      </c>
      <c r="B149" s="62">
        <v>84020301</v>
      </c>
      <c r="C149" s="64">
        <f t="shared" si="92"/>
        <v>4496</v>
      </c>
      <c r="D149" s="157">
        <f t="shared" si="92"/>
        <v>4749</v>
      </c>
      <c r="E149" s="64">
        <f t="shared" si="92"/>
        <v>0</v>
      </c>
      <c r="F149" s="64">
        <f t="shared" si="92"/>
        <v>2057</v>
      </c>
      <c r="G149" s="64">
        <f t="shared" si="92"/>
        <v>1468</v>
      </c>
      <c r="H149" s="64">
        <f t="shared" si="92"/>
        <v>828</v>
      </c>
      <c r="I149" s="158">
        <f t="shared" si="92"/>
        <v>396</v>
      </c>
      <c r="J149" s="159">
        <f t="shared" si="92"/>
        <v>-253</v>
      </c>
      <c r="K149" s="64">
        <f t="shared" si="92"/>
        <v>503</v>
      </c>
      <c r="L149" s="64">
        <f t="shared" si="92"/>
        <v>522</v>
      </c>
      <c r="M149" s="63">
        <f t="shared" si="92"/>
        <v>647</v>
      </c>
    </row>
    <row r="150" spans="1:13" ht="18" thickTop="1" thickBot="1" x14ac:dyDescent="0.35">
      <c r="A150" s="74" t="s">
        <v>206</v>
      </c>
      <c r="B150" s="75" t="s">
        <v>207</v>
      </c>
      <c r="C150" s="77">
        <f>C151+C152+C153+C154+C157+C160+C161+C166+C170+C175+C179</f>
        <v>8208</v>
      </c>
      <c r="D150" s="166">
        <f>D151+D152+D153+D154+D157+D160+D161+D166+D170+D175+D179</f>
        <v>8208</v>
      </c>
      <c r="E150" s="77">
        <f>E151+E152+E153+E154+E157+E160+E161+E166+E170+E175+E179</f>
        <v>0</v>
      </c>
      <c r="F150" s="77">
        <f t="shared" ref="F150:M150" si="94">F151+F152+F153+F154+F157+F160+F161+F166+F170+F175+F179</f>
        <v>2343</v>
      </c>
      <c r="G150" s="77">
        <f t="shared" si="94"/>
        <v>2196</v>
      </c>
      <c r="H150" s="77">
        <f t="shared" si="94"/>
        <v>1818</v>
      </c>
      <c r="I150" s="167">
        <f t="shared" si="94"/>
        <v>1851</v>
      </c>
      <c r="J150" s="156">
        <f t="shared" si="47"/>
        <v>0</v>
      </c>
      <c r="K150" s="77">
        <f t="shared" si="94"/>
        <v>7250</v>
      </c>
      <c r="L150" s="77">
        <f>L151+L152+L153+L154+L157+L160+L161+L166+L170+L175+L179</f>
        <v>7805</v>
      </c>
      <c r="M150" s="76">
        <f t="shared" si="94"/>
        <v>7942</v>
      </c>
    </row>
    <row r="151" spans="1:13" ht="18" thickTop="1" thickBot="1" x14ac:dyDescent="0.35">
      <c r="A151" s="78" t="s">
        <v>177</v>
      </c>
      <c r="B151" s="79" t="s">
        <v>208</v>
      </c>
      <c r="C151" s="170">
        <v>1766</v>
      </c>
      <c r="D151" s="378">
        <f>SUM(F151:I151)</f>
        <v>1786</v>
      </c>
      <c r="E151" s="81"/>
      <c r="F151" s="376">
        <v>526</v>
      </c>
      <c r="G151" s="376">
        <v>441</v>
      </c>
      <c r="H151" s="376">
        <v>365</v>
      </c>
      <c r="I151" s="377">
        <v>454</v>
      </c>
      <c r="J151" s="156">
        <f t="shared" si="47"/>
        <v>-20</v>
      </c>
      <c r="K151" s="376">
        <v>1747</v>
      </c>
      <c r="L151" s="376">
        <v>1747</v>
      </c>
      <c r="M151" s="379">
        <v>1747</v>
      </c>
    </row>
    <row r="152" spans="1:13" ht="18" thickTop="1" thickBot="1" x14ac:dyDescent="0.35">
      <c r="A152" s="78" t="s">
        <v>178</v>
      </c>
      <c r="B152" s="79" t="s">
        <v>209</v>
      </c>
      <c r="C152" s="170"/>
      <c r="D152" s="169"/>
      <c r="E152" s="81"/>
      <c r="F152" s="81"/>
      <c r="G152" s="81"/>
      <c r="H152" s="81"/>
      <c r="I152" s="171"/>
      <c r="J152" s="172">
        <f t="shared" si="47"/>
        <v>0</v>
      </c>
      <c r="K152" s="81"/>
      <c r="L152" s="81"/>
      <c r="M152" s="80"/>
    </row>
    <row r="153" spans="1:13" ht="18" thickTop="1" thickBot="1" x14ac:dyDescent="0.35">
      <c r="A153" s="78" t="s">
        <v>179</v>
      </c>
      <c r="B153" s="79" t="s">
        <v>210</v>
      </c>
      <c r="C153" s="311">
        <v>9</v>
      </c>
      <c r="D153" s="378">
        <f>SUM(F153:I153)</f>
        <v>9</v>
      </c>
      <c r="E153" s="376"/>
      <c r="F153" s="376">
        <v>4</v>
      </c>
      <c r="G153" s="376">
        <v>3</v>
      </c>
      <c r="H153" s="376">
        <v>2</v>
      </c>
      <c r="I153" s="377"/>
      <c r="J153" s="204">
        <f t="shared" si="47"/>
        <v>0</v>
      </c>
      <c r="K153" s="376"/>
      <c r="L153" s="376"/>
      <c r="M153" s="379"/>
    </row>
    <row r="154" spans="1:13" ht="18" thickTop="1" thickBot="1" x14ac:dyDescent="0.35">
      <c r="A154" s="78" t="s">
        <v>180</v>
      </c>
      <c r="B154" s="79" t="s">
        <v>211</v>
      </c>
      <c r="C154" s="81">
        <f t="shared" ref="C154:M154" si="95">SUM(C155:C156)</f>
        <v>97</v>
      </c>
      <c r="D154" s="169">
        <f t="shared" si="95"/>
        <v>97</v>
      </c>
      <c r="E154" s="81"/>
      <c r="F154" s="81">
        <f t="shared" si="95"/>
        <v>26</v>
      </c>
      <c r="G154" s="81">
        <f t="shared" si="95"/>
        <v>26</v>
      </c>
      <c r="H154" s="81">
        <f t="shared" si="95"/>
        <v>23</v>
      </c>
      <c r="I154" s="171">
        <f t="shared" si="95"/>
        <v>22</v>
      </c>
      <c r="J154" s="172">
        <f t="shared" si="47"/>
        <v>0</v>
      </c>
      <c r="K154" s="81">
        <f t="shared" si="95"/>
        <v>95</v>
      </c>
      <c r="L154" s="81">
        <f t="shared" si="95"/>
        <v>95</v>
      </c>
      <c r="M154" s="80">
        <f t="shared" si="95"/>
        <v>95</v>
      </c>
    </row>
    <row r="155" spans="1:13" ht="18" thickTop="1" thickBot="1" x14ac:dyDescent="0.35">
      <c r="A155" s="82" t="s">
        <v>212</v>
      </c>
      <c r="B155" s="72" t="s">
        <v>213</v>
      </c>
      <c r="C155" s="311">
        <v>97</v>
      </c>
      <c r="D155" s="312">
        <f t="shared" ref="D155:D156" si="96">SUM(F155:I155)</f>
        <v>97</v>
      </c>
      <c r="E155" s="313"/>
      <c r="F155" s="313">
        <v>26</v>
      </c>
      <c r="G155" s="313">
        <v>26</v>
      </c>
      <c r="H155" s="313">
        <v>23</v>
      </c>
      <c r="I155" s="314">
        <v>22</v>
      </c>
      <c r="J155" s="204">
        <f t="shared" si="47"/>
        <v>0</v>
      </c>
      <c r="K155" s="313">
        <v>95</v>
      </c>
      <c r="L155" s="313">
        <v>95</v>
      </c>
      <c r="M155" s="384">
        <v>95</v>
      </c>
    </row>
    <row r="156" spans="1:13" ht="18" thickTop="1" thickBot="1" x14ac:dyDescent="0.35">
      <c r="A156" s="82" t="s">
        <v>214</v>
      </c>
      <c r="B156" s="72" t="s">
        <v>215</v>
      </c>
      <c r="C156" s="170"/>
      <c r="D156" s="173">
        <f t="shared" si="96"/>
        <v>0</v>
      </c>
      <c r="E156" s="84"/>
      <c r="F156" s="84"/>
      <c r="G156" s="84"/>
      <c r="H156" s="84"/>
      <c r="I156" s="174"/>
      <c r="J156" s="172">
        <f t="shared" si="47"/>
        <v>0</v>
      </c>
      <c r="K156" s="84"/>
      <c r="L156" s="84"/>
      <c r="M156" s="83"/>
    </row>
    <row r="157" spans="1:13" ht="18" thickTop="1" thickBot="1" x14ac:dyDescent="0.35">
      <c r="A157" s="78" t="s">
        <v>181</v>
      </c>
      <c r="B157" s="79" t="s">
        <v>216</v>
      </c>
      <c r="C157" s="81">
        <f>SUM(C158:C159)</f>
        <v>324</v>
      </c>
      <c r="D157" s="169">
        <f>SUM(D158:D159)</f>
        <v>324</v>
      </c>
      <c r="E157" s="81"/>
      <c r="F157" s="81">
        <f t="shared" ref="F157:M157" si="97">SUM(F158:F159)</f>
        <v>51</v>
      </c>
      <c r="G157" s="81">
        <f t="shared" si="97"/>
        <v>120</v>
      </c>
      <c r="H157" s="81">
        <f>SUM(H158:H159)</f>
        <v>108</v>
      </c>
      <c r="I157" s="171">
        <f t="shared" si="97"/>
        <v>45</v>
      </c>
      <c r="J157" s="156">
        <f t="shared" si="47"/>
        <v>0</v>
      </c>
      <c r="K157" s="81">
        <f t="shared" si="97"/>
        <v>329</v>
      </c>
      <c r="L157" s="81">
        <f t="shared" si="97"/>
        <v>340</v>
      </c>
      <c r="M157" s="80">
        <f t="shared" si="97"/>
        <v>347</v>
      </c>
    </row>
    <row r="158" spans="1:13" ht="18" thickTop="1" thickBot="1" x14ac:dyDescent="0.3">
      <c r="A158" s="71" t="s">
        <v>182</v>
      </c>
      <c r="B158" s="72" t="s">
        <v>217</v>
      </c>
      <c r="C158" s="311">
        <v>324</v>
      </c>
      <c r="D158" s="312">
        <f>SUM(F158:I158)</f>
        <v>324</v>
      </c>
      <c r="E158" s="313"/>
      <c r="F158" s="313">
        <v>51</v>
      </c>
      <c r="G158" s="313">
        <v>120</v>
      </c>
      <c r="H158" s="313">
        <v>108</v>
      </c>
      <c r="I158" s="314">
        <v>45</v>
      </c>
      <c r="J158" s="204">
        <f>C158-D158</f>
        <v>0</v>
      </c>
      <c r="K158" s="313">
        <v>329</v>
      </c>
      <c r="L158" s="313">
        <v>340</v>
      </c>
      <c r="M158" s="384">
        <v>347</v>
      </c>
    </row>
    <row r="159" spans="1:13" ht="18" thickTop="1" thickBot="1" x14ac:dyDescent="0.3">
      <c r="A159" s="71" t="s">
        <v>183</v>
      </c>
      <c r="B159" s="72" t="s">
        <v>218</v>
      </c>
      <c r="C159" s="170"/>
      <c r="D159" s="173">
        <f>SUM(F159:I159)</f>
        <v>0</v>
      </c>
      <c r="E159" s="84"/>
      <c r="F159" s="84"/>
      <c r="G159" s="84"/>
      <c r="H159" s="84"/>
      <c r="I159" s="174"/>
      <c r="J159" s="172">
        <f t="shared" si="47"/>
        <v>0</v>
      </c>
      <c r="K159" s="84"/>
      <c r="L159" s="84"/>
      <c r="M159" s="83"/>
    </row>
    <row r="160" spans="1:13" ht="18" thickTop="1" thickBot="1" x14ac:dyDescent="0.3">
      <c r="A160" s="85" t="s">
        <v>184</v>
      </c>
      <c r="B160" s="79" t="s">
        <v>219</v>
      </c>
      <c r="C160" s="311">
        <v>5</v>
      </c>
      <c r="D160" s="378">
        <f>SUM(F160:I160)</f>
        <v>5</v>
      </c>
      <c r="E160" s="376"/>
      <c r="F160" s="376">
        <v>2</v>
      </c>
      <c r="G160" s="376">
        <v>2</v>
      </c>
      <c r="H160" s="376">
        <v>1</v>
      </c>
      <c r="I160" s="377">
        <v>0</v>
      </c>
      <c r="J160" s="204">
        <f t="shared" si="47"/>
        <v>0</v>
      </c>
      <c r="K160" s="376">
        <v>5</v>
      </c>
      <c r="L160" s="376">
        <v>5</v>
      </c>
      <c r="M160" s="379">
        <v>5</v>
      </c>
    </row>
    <row r="161" spans="1:13" ht="18" thickTop="1" thickBot="1" x14ac:dyDescent="0.35">
      <c r="A161" s="78" t="s">
        <v>185</v>
      </c>
      <c r="B161" s="79" t="s">
        <v>220</v>
      </c>
      <c r="C161" s="81">
        <f>SUM(C162:C165)</f>
        <v>332</v>
      </c>
      <c r="D161" s="169">
        <f>SUM(D162:D165)</f>
        <v>332</v>
      </c>
      <c r="E161" s="81"/>
      <c r="F161" s="81">
        <f t="shared" ref="F161:M161" si="98">SUM(F162:F165)</f>
        <v>108</v>
      </c>
      <c r="G161" s="81">
        <f t="shared" si="98"/>
        <v>101</v>
      </c>
      <c r="H161" s="81">
        <f>SUM(H162:H165)</f>
        <v>76</v>
      </c>
      <c r="I161" s="171">
        <f t="shared" si="98"/>
        <v>47</v>
      </c>
      <c r="J161" s="156">
        <f t="shared" si="47"/>
        <v>0</v>
      </c>
      <c r="K161" s="81">
        <f t="shared" si="98"/>
        <v>43</v>
      </c>
      <c r="L161" s="81">
        <f>SUM(L162:L165)</f>
        <v>43</v>
      </c>
      <c r="M161" s="80">
        <f t="shared" si="98"/>
        <v>43</v>
      </c>
    </row>
    <row r="162" spans="1:13" ht="18" thickTop="1" thickBot="1" x14ac:dyDescent="0.3">
      <c r="A162" s="71" t="s">
        <v>186</v>
      </c>
      <c r="B162" s="72" t="s">
        <v>221</v>
      </c>
      <c r="C162" s="311">
        <v>107</v>
      </c>
      <c r="D162" s="312">
        <f>SUM(F162:I162)</f>
        <v>107</v>
      </c>
      <c r="E162" s="313">
        <v>0</v>
      </c>
      <c r="F162" s="313">
        <v>48</v>
      </c>
      <c r="G162" s="313">
        <v>41</v>
      </c>
      <c r="H162" s="313">
        <v>16</v>
      </c>
      <c r="I162" s="314">
        <v>2</v>
      </c>
      <c r="J162" s="204">
        <f t="shared" si="47"/>
        <v>0</v>
      </c>
      <c r="K162" s="313">
        <v>43</v>
      </c>
      <c r="L162" s="313">
        <v>43</v>
      </c>
      <c r="M162" s="384">
        <v>43</v>
      </c>
    </row>
    <row r="163" spans="1:13" ht="18" thickTop="1" thickBot="1" x14ac:dyDescent="0.3">
      <c r="A163" s="71" t="s">
        <v>187</v>
      </c>
      <c r="B163" s="72" t="s">
        <v>222</v>
      </c>
      <c r="C163" s="170"/>
      <c r="D163" s="173">
        <v>0</v>
      </c>
      <c r="E163" s="84"/>
      <c r="F163" s="84"/>
      <c r="G163" s="84"/>
      <c r="H163" s="84"/>
      <c r="I163" s="174"/>
      <c r="J163" s="172">
        <f t="shared" ref="J163:J204" si="99">C163-D163</f>
        <v>0</v>
      </c>
      <c r="K163" s="84"/>
      <c r="L163" s="84"/>
      <c r="M163" s="83"/>
    </row>
    <row r="164" spans="1:13" ht="18" thickTop="1" thickBot="1" x14ac:dyDescent="0.3">
      <c r="A164" s="71" t="s">
        <v>188</v>
      </c>
      <c r="B164" s="72" t="s">
        <v>223</v>
      </c>
      <c r="C164" s="311">
        <v>45</v>
      </c>
      <c r="D164" s="312">
        <f>SUM(F164:I164)</f>
        <v>45</v>
      </c>
      <c r="E164" s="313"/>
      <c r="F164" s="313">
        <v>15</v>
      </c>
      <c r="G164" s="313">
        <v>15</v>
      </c>
      <c r="H164" s="313">
        <v>15</v>
      </c>
      <c r="I164" s="314"/>
      <c r="J164" s="204">
        <f t="shared" si="99"/>
        <v>0</v>
      </c>
      <c r="K164" s="313"/>
      <c r="L164" s="313"/>
      <c r="M164" s="384"/>
    </row>
    <row r="165" spans="1:13" ht="18" thickTop="1" thickBot="1" x14ac:dyDescent="0.3">
      <c r="A165" s="71" t="s">
        <v>190</v>
      </c>
      <c r="B165" s="72" t="s">
        <v>224</v>
      </c>
      <c r="C165" s="311">
        <v>180</v>
      </c>
      <c r="D165" s="312">
        <f>SUM(F165:I165)</f>
        <v>180</v>
      </c>
      <c r="E165" s="313"/>
      <c r="F165" s="313">
        <v>45</v>
      </c>
      <c r="G165" s="313">
        <v>45</v>
      </c>
      <c r="H165" s="313">
        <v>45</v>
      </c>
      <c r="I165" s="314">
        <v>45</v>
      </c>
      <c r="J165" s="156">
        <f t="shared" si="99"/>
        <v>0</v>
      </c>
      <c r="K165" s="295"/>
      <c r="L165" s="295"/>
      <c r="M165" s="296"/>
    </row>
    <row r="166" spans="1:13" ht="18" thickTop="1" thickBot="1" x14ac:dyDescent="0.35">
      <c r="A166" s="78" t="s">
        <v>191</v>
      </c>
      <c r="B166" s="86" t="s">
        <v>225</v>
      </c>
      <c r="C166" s="81">
        <f t="shared" ref="C166:M166" si="100">SUM(C167:C169)</f>
        <v>4427</v>
      </c>
      <c r="D166" s="169">
        <f t="shared" si="100"/>
        <v>4427</v>
      </c>
      <c r="E166" s="81"/>
      <c r="F166" s="81">
        <f t="shared" si="100"/>
        <v>1023</v>
      </c>
      <c r="G166" s="81">
        <f t="shared" si="100"/>
        <v>1110</v>
      </c>
      <c r="H166" s="81">
        <f t="shared" si="100"/>
        <v>1137</v>
      </c>
      <c r="I166" s="171">
        <f t="shared" si="100"/>
        <v>1157</v>
      </c>
      <c r="J166" s="172">
        <f t="shared" si="99"/>
        <v>0</v>
      </c>
      <c r="K166" s="81">
        <f t="shared" si="100"/>
        <v>4481</v>
      </c>
      <c r="L166" s="81">
        <f t="shared" si="100"/>
        <v>4481</v>
      </c>
      <c r="M166" s="80">
        <f t="shared" si="100"/>
        <v>4481</v>
      </c>
    </row>
    <row r="167" spans="1:13" ht="18" thickTop="1" thickBot="1" x14ac:dyDescent="0.3">
      <c r="A167" s="391" t="s">
        <v>226</v>
      </c>
      <c r="B167" s="392" t="s">
        <v>227</v>
      </c>
      <c r="C167" s="393">
        <v>4347</v>
      </c>
      <c r="D167" s="394">
        <f>SUM(F167:I167)</f>
        <v>4347</v>
      </c>
      <c r="E167" s="395"/>
      <c r="F167" s="395">
        <v>1003</v>
      </c>
      <c r="G167" s="395">
        <v>1090</v>
      </c>
      <c r="H167" s="395">
        <v>1117</v>
      </c>
      <c r="I167" s="396">
        <v>1137</v>
      </c>
      <c r="J167" s="397">
        <f t="shared" si="99"/>
        <v>0</v>
      </c>
      <c r="K167" s="395">
        <v>4401</v>
      </c>
      <c r="L167" s="395">
        <v>4401</v>
      </c>
      <c r="M167" s="398">
        <v>4401</v>
      </c>
    </row>
    <row r="168" spans="1:13" ht="18" thickTop="1" thickBot="1" x14ac:dyDescent="0.3">
      <c r="A168" s="71" t="s">
        <v>194</v>
      </c>
      <c r="B168" s="72" t="s">
        <v>228</v>
      </c>
      <c r="C168" s="311">
        <v>80</v>
      </c>
      <c r="D168" s="312">
        <f>SUM(F168:I168)</f>
        <v>80</v>
      </c>
      <c r="E168" s="313"/>
      <c r="F168" s="313">
        <v>20</v>
      </c>
      <c r="G168" s="313">
        <v>20</v>
      </c>
      <c r="H168" s="313">
        <v>20</v>
      </c>
      <c r="I168" s="314">
        <v>20</v>
      </c>
      <c r="J168" s="204">
        <f t="shared" si="99"/>
        <v>0</v>
      </c>
      <c r="K168" s="313">
        <v>80</v>
      </c>
      <c r="L168" s="313">
        <v>80</v>
      </c>
      <c r="M168" s="384">
        <v>80</v>
      </c>
    </row>
    <row r="169" spans="1:13" ht="18" thickTop="1" thickBot="1" x14ac:dyDescent="0.3">
      <c r="A169" s="71" t="s">
        <v>195</v>
      </c>
      <c r="B169" s="72" t="s">
        <v>229</v>
      </c>
      <c r="C169" s="170">
        <v>0</v>
      </c>
      <c r="D169" s="173">
        <f>SUM(F169:I169)</f>
        <v>0</v>
      </c>
      <c r="E169" s="84"/>
      <c r="F169" s="84"/>
      <c r="G169" s="84"/>
      <c r="H169" s="84"/>
      <c r="I169" s="174"/>
      <c r="J169" s="172">
        <f t="shared" si="99"/>
        <v>0</v>
      </c>
      <c r="K169" s="84"/>
      <c r="L169" s="84"/>
      <c r="M169" s="83"/>
    </row>
    <row r="170" spans="1:13" ht="18" thickTop="1" thickBot="1" x14ac:dyDescent="0.35">
      <c r="A170" s="78" t="s">
        <v>196</v>
      </c>
      <c r="B170" s="79" t="s">
        <v>230</v>
      </c>
      <c r="C170" s="81">
        <f t="shared" ref="C170:I170" si="101">SUM(C171:C174)</f>
        <v>852</v>
      </c>
      <c r="D170" s="169">
        <f t="shared" si="101"/>
        <v>832</v>
      </c>
      <c r="E170" s="81"/>
      <c r="F170" s="81">
        <f t="shared" si="101"/>
        <v>420</v>
      </c>
      <c r="G170" s="81">
        <f t="shared" si="101"/>
        <v>292</v>
      </c>
      <c r="H170" s="81">
        <f t="shared" si="101"/>
        <v>50</v>
      </c>
      <c r="I170" s="80">
        <f t="shared" si="101"/>
        <v>70</v>
      </c>
      <c r="J170" s="172">
        <f t="shared" si="99"/>
        <v>20</v>
      </c>
      <c r="K170" s="81">
        <f>SUM(K171:K174)</f>
        <v>299</v>
      </c>
      <c r="L170" s="81">
        <f>SUM(L171:L174)</f>
        <v>790</v>
      </c>
      <c r="M170" s="81">
        <f>SUM(M171:M174)</f>
        <v>790</v>
      </c>
    </row>
    <row r="171" spans="1:13" ht="18" thickTop="1" thickBot="1" x14ac:dyDescent="0.3">
      <c r="A171" s="71" t="s">
        <v>197</v>
      </c>
      <c r="B171" s="72">
        <v>70020501</v>
      </c>
      <c r="C171" s="170">
        <v>0</v>
      </c>
      <c r="D171" s="173">
        <f t="shared" ref="D171:D178" si="102">SUM(F171:I171)</f>
        <v>0</v>
      </c>
      <c r="E171" s="84"/>
      <c r="F171" s="84"/>
      <c r="G171" s="84"/>
      <c r="H171" s="84"/>
      <c r="I171" s="174"/>
      <c r="J171" s="172">
        <f t="shared" si="99"/>
        <v>0</v>
      </c>
      <c r="K171" s="84"/>
      <c r="L171" s="84"/>
      <c r="M171" s="83"/>
    </row>
    <row r="172" spans="1:13" ht="18" thickTop="1" thickBot="1" x14ac:dyDescent="0.3">
      <c r="A172" s="71" t="s">
        <v>198</v>
      </c>
      <c r="B172" s="72" t="s">
        <v>231</v>
      </c>
      <c r="C172" s="311">
        <v>200</v>
      </c>
      <c r="D172" s="312">
        <f t="shared" si="102"/>
        <v>180</v>
      </c>
      <c r="E172" s="313"/>
      <c r="F172" s="376">
        <v>90</v>
      </c>
      <c r="G172" s="376">
        <v>70</v>
      </c>
      <c r="H172" s="376">
        <v>0</v>
      </c>
      <c r="I172" s="377">
        <v>20</v>
      </c>
      <c r="J172" s="376">
        <f t="shared" si="99"/>
        <v>20</v>
      </c>
      <c r="K172" s="376">
        <v>200</v>
      </c>
      <c r="L172" s="376">
        <v>200</v>
      </c>
      <c r="M172" s="379">
        <v>200</v>
      </c>
    </row>
    <row r="173" spans="1:13" ht="18" thickTop="1" thickBot="1" x14ac:dyDescent="0.3">
      <c r="A173" s="71" t="s">
        <v>199</v>
      </c>
      <c r="B173" s="72" t="s">
        <v>232</v>
      </c>
      <c r="C173" s="170"/>
      <c r="D173" s="173">
        <f t="shared" si="102"/>
        <v>0</v>
      </c>
      <c r="E173" s="84"/>
      <c r="F173" s="84"/>
      <c r="G173" s="84"/>
      <c r="H173" s="84"/>
      <c r="I173" s="174"/>
      <c r="J173" s="172">
        <f t="shared" si="99"/>
        <v>0</v>
      </c>
      <c r="K173" s="84"/>
      <c r="L173" s="84"/>
      <c r="M173" s="83"/>
    </row>
    <row r="174" spans="1:13" ht="18" thickTop="1" thickBot="1" x14ac:dyDescent="0.3">
      <c r="A174" s="71" t="s">
        <v>200</v>
      </c>
      <c r="B174" s="72" t="s">
        <v>233</v>
      </c>
      <c r="C174" s="311">
        <v>652</v>
      </c>
      <c r="D174" s="312">
        <f t="shared" si="102"/>
        <v>652</v>
      </c>
      <c r="E174" s="313"/>
      <c r="F174" s="376">
        <v>330</v>
      </c>
      <c r="G174" s="376">
        <v>222</v>
      </c>
      <c r="H174" s="376">
        <v>50</v>
      </c>
      <c r="I174" s="377">
        <v>50</v>
      </c>
      <c r="J174" s="204">
        <f t="shared" si="99"/>
        <v>0</v>
      </c>
      <c r="K174" s="313">
        <v>99</v>
      </c>
      <c r="L174" s="313">
        <v>590</v>
      </c>
      <c r="M174" s="313">
        <v>590</v>
      </c>
    </row>
    <row r="175" spans="1:13" ht="18" thickTop="1" thickBot="1" x14ac:dyDescent="0.35">
      <c r="A175" s="78" t="s">
        <v>201</v>
      </c>
      <c r="B175" s="79" t="s">
        <v>234</v>
      </c>
      <c r="C175" s="81">
        <f t="shared" ref="C175:M175" si="103">SUM(C176:C178)</f>
        <v>50</v>
      </c>
      <c r="D175" s="169">
        <f t="shared" si="103"/>
        <v>50</v>
      </c>
      <c r="E175" s="81"/>
      <c r="F175" s="81">
        <f t="shared" si="103"/>
        <v>35</v>
      </c>
      <c r="G175" s="81">
        <f t="shared" si="103"/>
        <v>0</v>
      </c>
      <c r="H175" s="81">
        <f t="shared" si="103"/>
        <v>15</v>
      </c>
      <c r="I175" s="171">
        <f t="shared" si="103"/>
        <v>0</v>
      </c>
      <c r="J175" s="156">
        <f t="shared" si="99"/>
        <v>0</v>
      </c>
      <c r="K175" s="81">
        <f t="shared" si="103"/>
        <v>50</v>
      </c>
      <c r="L175" s="81">
        <f t="shared" si="103"/>
        <v>50</v>
      </c>
      <c r="M175" s="80">
        <f t="shared" si="103"/>
        <v>50</v>
      </c>
    </row>
    <row r="176" spans="1:13" ht="18" thickTop="1" thickBot="1" x14ac:dyDescent="0.3">
      <c r="A176" s="71" t="s">
        <v>202</v>
      </c>
      <c r="B176" s="72" t="s">
        <v>235</v>
      </c>
      <c r="C176" s="311">
        <v>50</v>
      </c>
      <c r="D176" s="312">
        <f t="shared" si="102"/>
        <v>50</v>
      </c>
      <c r="E176" s="313"/>
      <c r="F176" s="313">
        <v>35</v>
      </c>
      <c r="G176" s="313">
        <v>0</v>
      </c>
      <c r="H176" s="313">
        <v>15</v>
      </c>
      <c r="I176" s="314">
        <v>0</v>
      </c>
      <c r="J176" s="204">
        <f t="shared" si="99"/>
        <v>0</v>
      </c>
      <c r="K176" s="313">
        <v>50</v>
      </c>
      <c r="L176" s="313">
        <v>50</v>
      </c>
      <c r="M176" s="384">
        <v>50</v>
      </c>
    </row>
    <row r="177" spans="1:16" ht="18" thickTop="1" thickBot="1" x14ac:dyDescent="0.3">
      <c r="A177" s="71" t="s">
        <v>203</v>
      </c>
      <c r="B177" s="72" t="s">
        <v>236</v>
      </c>
      <c r="C177" s="170"/>
      <c r="D177" s="173">
        <f t="shared" si="102"/>
        <v>0</v>
      </c>
      <c r="E177" s="84"/>
      <c r="F177" s="84"/>
      <c r="G177" s="84"/>
      <c r="H177" s="84"/>
      <c r="I177" s="174"/>
      <c r="J177" s="172">
        <f t="shared" si="99"/>
        <v>0</v>
      </c>
      <c r="K177" s="84"/>
      <c r="L177" s="84"/>
      <c r="M177" s="83"/>
    </row>
    <row r="178" spans="1:16" ht="18" customHeight="1" thickTop="1" thickBot="1" x14ac:dyDescent="0.3">
      <c r="A178" s="71" t="s">
        <v>204</v>
      </c>
      <c r="B178" s="72" t="s">
        <v>237</v>
      </c>
      <c r="C178" s="170"/>
      <c r="D178" s="173">
        <f t="shared" si="102"/>
        <v>0</v>
      </c>
      <c r="E178" s="84"/>
      <c r="F178" s="84"/>
      <c r="G178" s="84"/>
      <c r="H178" s="84">
        <v>0</v>
      </c>
      <c r="I178" s="174">
        <v>0</v>
      </c>
      <c r="J178" s="172">
        <f t="shared" si="99"/>
        <v>0</v>
      </c>
      <c r="K178" s="84"/>
      <c r="L178" s="84"/>
      <c r="M178" s="83"/>
    </row>
    <row r="179" spans="1:16" ht="18" customHeight="1" thickTop="1" thickBot="1" x14ac:dyDescent="0.35">
      <c r="A179" s="87" t="s">
        <v>205</v>
      </c>
      <c r="B179" s="88" t="s">
        <v>238</v>
      </c>
      <c r="C179" s="321">
        <v>346</v>
      </c>
      <c r="D179" s="322">
        <f>SUM(F179:I179)</f>
        <v>346</v>
      </c>
      <c r="E179" s="323"/>
      <c r="F179" s="323">
        <v>148</v>
      </c>
      <c r="G179" s="323">
        <v>101</v>
      </c>
      <c r="H179" s="323">
        <v>41</v>
      </c>
      <c r="I179" s="324">
        <v>56</v>
      </c>
      <c r="J179" s="325">
        <f t="shared" si="99"/>
        <v>0</v>
      </c>
      <c r="K179" s="323">
        <v>201</v>
      </c>
      <c r="L179" s="323">
        <v>254</v>
      </c>
      <c r="M179" s="326">
        <v>384</v>
      </c>
      <c r="P179" s="412">
        <v>23</v>
      </c>
    </row>
    <row r="180" spans="1:16" ht="18" customHeight="1" thickTop="1" thickBot="1" x14ac:dyDescent="0.35">
      <c r="A180" s="91" t="s">
        <v>239</v>
      </c>
      <c r="B180" s="92" t="s">
        <v>240</v>
      </c>
      <c r="C180" s="94">
        <f>C55-C150</f>
        <v>0</v>
      </c>
      <c r="D180" s="327">
        <f>D55-D150</f>
        <v>0</v>
      </c>
      <c r="E180" s="94"/>
      <c r="F180" s="94">
        <f t="shared" ref="F180:I180" si="104">F55-F150</f>
        <v>0</v>
      </c>
      <c r="G180" s="327">
        <f>G55-G150</f>
        <v>0</v>
      </c>
      <c r="H180" s="94">
        <f t="shared" si="104"/>
        <v>0</v>
      </c>
      <c r="I180" s="94">
        <f t="shared" si="104"/>
        <v>0</v>
      </c>
      <c r="J180" s="329">
        <f t="shared" si="99"/>
        <v>0</v>
      </c>
      <c r="K180" s="94">
        <f>K55-K150</f>
        <v>0</v>
      </c>
      <c r="L180" s="94">
        <f>L55-L150</f>
        <v>0</v>
      </c>
      <c r="M180" s="330">
        <f>M55-M150</f>
        <v>0</v>
      </c>
      <c r="P180" s="412">
        <v>18</v>
      </c>
    </row>
    <row r="181" spans="1:16" ht="18" thickTop="1" thickBot="1" x14ac:dyDescent="0.35">
      <c r="A181" s="95" t="s">
        <v>241</v>
      </c>
      <c r="B181" s="96" t="s">
        <v>242</v>
      </c>
      <c r="C181" s="184">
        <f>C182+C183+C184+C187+C188+C193+C197+C201</f>
        <v>9076</v>
      </c>
      <c r="D181" s="328">
        <f>D182+D183+D184+D187+D188+D193+D197+D201</f>
        <v>9329</v>
      </c>
      <c r="E181" s="98">
        <f>E182+E183+E184+E187+E188+E193+E197+E201</f>
        <v>253</v>
      </c>
      <c r="F181" s="98">
        <f t="shared" ref="F181:M181" si="105">F182+F183+F184+F187+F188+F193+F197+F201</f>
        <v>5531</v>
      </c>
      <c r="G181" s="328">
        <f t="shared" si="105"/>
        <v>2404</v>
      </c>
      <c r="H181" s="98">
        <f t="shared" si="105"/>
        <v>945</v>
      </c>
      <c r="I181" s="185">
        <f t="shared" si="105"/>
        <v>449</v>
      </c>
      <c r="J181" s="186">
        <f t="shared" si="99"/>
        <v>-253</v>
      </c>
      <c r="K181" s="98">
        <f t="shared" si="105"/>
        <v>793</v>
      </c>
      <c r="L181" s="98">
        <f t="shared" si="105"/>
        <v>386</v>
      </c>
      <c r="M181" s="97">
        <f t="shared" si="105"/>
        <v>381</v>
      </c>
      <c r="P181" s="412">
        <f>SUM(P179:P180)</f>
        <v>41</v>
      </c>
    </row>
    <row r="182" spans="1:16" ht="18" thickTop="1" thickBot="1" x14ac:dyDescent="0.35">
      <c r="A182" s="99" t="s">
        <v>177</v>
      </c>
      <c r="B182" s="100" t="s">
        <v>243</v>
      </c>
      <c r="C182" s="311">
        <v>374</v>
      </c>
      <c r="D182" s="380">
        <f>SUM(F182:I182)</f>
        <v>374</v>
      </c>
      <c r="E182" s="381">
        <v>135</v>
      </c>
      <c r="F182" s="381">
        <v>324</v>
      </c>
      <c r="G182" s="381">
        <v>34</v>
      </c>
      <c r="H182" s="381">
        <v>8</v>
      </c>
      <c r="I182" s="382">
        <v>8</v>
      </c>
      <c r="J182" s="204">
        <f>C182-D182</f>
        <v>0</v>
      </c>
      <c r="K182" s="381">
        <v>64</v>
      </c>
      <c r="L182" s="381"/>
      <c r="M182" s="383"/>
    </row>
    <row r="183" spans="1:16" ht="18" thickTop="1" thickBot="1" x14ac:dyDescent="0.35">
      <c r="A183" s="99" t="s">
        <v>244</v>
      </c>
      <c r="B183" s="100" t="s">
        <v>245</v>
      </c>
      <c r="C183" s="170">
        <v>0</v>
      </c>
      <c r="D183" s="187">
        <v>0</v>
      </c>
      <c r="E183" s="102"/>
      <c r="F183" s="102"/>
      <c r="G183" s="102"/>
      <c r="H183" s="102"/>
      <c r="I183" s="188"/>
      <c r="J183" s="172">
        <f t="shared" si="99"/>
        <v>0</v>
      </c>
      <c r="K183" s="102"/>
      <c r="L183" s="102"/>
      <c r="M183" s="101"/>
    </row>
    <row r="184" spans="1:16" ht="18" thickTop="1" thickBot="1" x14ac:dyDescent="0.35">
      <c r="A184" s="99" t="s">
        <v>181</v>
      </c>
      <c r="B184" s="100" t="s">
        <v>246</v>
      </c>
      <c r="C184" s="102">
        <f t="shared" ref="C184:M184" si="106">SUM(C185:C186)</f>
        <v>0</v>
      </c>
      <c r="D184" s="187">
        <f>SUM(D185:D186)</f>
        <v>0</v>
      </c>
      <c r="E184" s="102">
        <f t="shared" si="106"/>
        <v>0</v>
      </c>
      <c r="F184" s="102">
        <f t="shared" si="106"/>
        <v>0</v>
      </c>
      <c r="G184" s="102">
        <f t="shared" si="106"/>
        <v>0</v>
      </c>
      <c r="H184" s="102">
        <f t="shared" si="106"/>
        <v>0</v>
      </c>
      <c r="I184" s="188">
        <f t="shared" si="106"/>
        <v>0</v>
      </c>
      <c r="J184" s="156">
        <f t="shared" si="106"/>
        <v>0</v>
      </c>
      <c r="K184" s="102">
        <f t="shared" si="106"/>
        <v>0</v>
      </c>
      <c r="L184" s="102">
        <f t="shared" si="106"/>
        <v>0</v>
      </c>
      <c r="M184" s="101">
        <f t="shared" si="106"/>
        <v>0</v>
      </c>
    </row>
    <row r="185" spans="1:16" ht="18" thickTop="1" thickBot="1" x14ac:dyDescent="0.35">
      <c r="A185" s="82" t="s">
        <v>182</v>
      </c>
      <c r="B185" s="72" t="s">
        <v>247</v>
      </c>
      <c r="C185" s="170"/>
      <c r="D185" s="173">
        <f>SUM(F185:I185)</f>
        <v>0</v>
      </c>
      <c r="E185" s="84"/>
      <c r="F185" s="84"/>
      <c r="G185" s="84"/>
      <c r="H185" s="84">
        <v>0</v>
      </c>
      <c r="I185" s="174">
        <v>0</v>
      </c>
      <c r="J185" s="156">
        <f>C185-D185</f>
        <v>0</v>
      </c>
      <c r="K185" s="84"/>
      <c r="L185" s="84"/>
      <c r="M185" s="83"/>
    </row>
    <row r="186" spans="1:16" ht="18" thickTop="1" thickBot="1" x14ac:dyDescent="0.3">
      <c r="A186" s="71" t="s">
        <v>183</v>
      </c>
      <c r="B186" s="72" t="s">
        <v>248</v>
      </c>
      <c r="C186" s="170">
        <v>0</v>
      </c>
      <c r="D186" s="173">
        <v>0</v>
      </c>
      <c r="E186" s="84"/>
      <c r="F186" s="84"/>
      <c r="G186" s="84"/>
      <c r="H186" s="84"/>
      <c r="I186" s="174"/>
      <c r="J186" s="172">
        <f t="shared" si="99"/>
        <v>0</v>
      </c>
      <c r="K186" s="84"/>
      <c r="L186" s="84"/>
      <c r="M186" s="83"/>
    </row>
    <row r="187" spans="1:16" ht="18" thickTop="1" thickBot="1" x14ac:dyDescent="0.35">
      <c r="A187" s="99" t="s">
        <v>184</v>
      </c>
      <c r="B187" s="100" t="s">
        <v>249</v>
      </c>
      <c r="C187" s="102">
        <v>0</v>
      </c>
      <c r="D187" s="187">
        <v>0</v>
      </c>
      <c r="E187" s="102"/>
      <c r="F187" s="102"/>
      <c r="G187" s="102"/>
      <c r="H187" s="102"/>
      <c r="I187" s="188"/>
      <c r="J187" s="172">
        <f t="shared" si="99"/>
        <v>0</v>
      </c>
      <c r="K187" s="102"/>
      <c r="L187" s="102"/>
      <c r="M187" s="101"/>
    </row>
    <row r="188" spans="1:16" ht="18" thickTop="1" thickBot="1" x14ac:dyDescent="0.35">
      <c r="A188" s="99" t="s">
        <v>185</v>
      </c>
      <c r="B188" s="100" t="s">
        <v>250</v>
      </c>
      <c r="C188" s="102">
        <f>SUM(C189:C192)</f>
        <v>1068</v>
      </c>
      <c r="D188" s="187">
        <f>SUM(D189:D192)</f>
        <v>1068</v>
      </c>
      <c r="E188" s="102">
        <f>SUM(E189:E192)</f>
        <v>118</v>
      </c>
      <c r="F188" s="102">
        <f t="shared" ref="F188:M188" si="107">SUM(F189:F192)</f>
        <v>1009</v>
      </c>
      <c r="G188" s="102">
        <f t="shared" si="107"/>
        <v>9</v>
      </c>
      <c r="H188" s="102">
        <f t="shared" si="107"/>
        <v>50</v>
      </c>
      <c r="I188" s="188">
        <f t="shared" si="107"/>
        <v>0</v>
      </c>
      <c r="J188" s="156">
        <f t="shared" si="99"/>
        <v>0</v>
      </c>
      <c r="K188" s="102">
        <f t="shared" si="107"/>
        <v>400</v>
      </c>
      <c r="L188" s="102">
        <f t="shared" si="107"/>
        <v>91</v>
      </c>
      <c r="M188" s="101">
        <f t="shared" si="107"/>
        <v>91</v>
      </c>
    </row>
    <row r="189" spans="1:16" ht="18" thickTop="1" thickBot="1" x14ac:dyDescent="0.35">
      <c r="A189" s="82" t="s">
        <v>186</v>
      </c>
      <c r="B189" s="72" t="s">
        <v>251</v>
      </c>
      <c r="C189" s="311">
        <v>168</v>
      </c>
      <c r="D189" s="312">
        <f>SUM(F189:I189)</f>
        <v>168</v>
      </c>
      <c r="E189" s="313">
        <v>118</v>
      </c>
      <c r="F189" s="313">
        <v>118</v>
      </c>
      <c r="G189" s="313"/>
      <c r="H189" s="313">
        <v>50</v>
      </c>
      <c r="I189" s="314">
        <v>0</v>
      </c>
      <c r="J189" s="204">
        <f t="shared" si="99"/>
        <v>0</v>
      </c>
      <c r="K189" s="313"/>
      <c r="L189" s="313"/>
      <c r="M189" s="384"/>
    </row>
    <row r="190" spans="1:16" ht="18" thickTop="1" thickBot="1" x14ac:dyDescent="0.3">
      <c r="A190" s="71" t="s">
        <v>187</v>
      </c>
      <c r="B190" s="72" t="s">
        <v>252</v>
      </c>
      <c r="C190" s="170"/>
      <c r="D190" s="173">
        <f t="shared" ref="D190:D191" si="108">SUM(F190:I190)</f>
        <v>0</v>
      </c>
      <c r="E190" s="84"/>
      <c r="F190" s="84"/>
      <c r="G190" s="84"/>
      <c r="H190" s="84"/>
      <c r="I190" s="174"/>
      <c r="J190" s="204">
        <f t="shared" si="99"/>
        <v>0</v>
      </c>
      <c r="K190" s="84"/>
      <c r="L190" s="84"/>
      <c r="M190" s="83"/>
    </row>
    <row r="191" spans="1:16" ht="18" thickTop="1" thickBot="1" x14ac:dyDescent="0.3">
      <c r="A191" s="71" t="s">
        <v>188</v>
      </c>
      <c r="B191" s="72" t="s">
        <v>253</v>
      </c>
      <c r="C191" s="170"/>
      <c r="D191" s="173">
        <f t="shared" si="108"/>
        <v>0</v>
      </c>
      <c r="E191" s="84"/>
      <c r="F191" s="84"/>
      <c r="G191" s="84"/>
      <c r="H191" s="84"/>
      <c r="I191" s="174"/>
      <c r="J191" s="172">
        <f t="shared" si="99"/>
        <v>0</v>
      </c>
      <c r="K191" s="84"/>
      <c r="L191" s="84"/>
      <c r="M191" s="83"/>
    </row>
    <row r="192" spans="1:16" ht="18" thickTop="1" thickBot="1" x14ac:dyDescent="0.3">
      <c r="A192" s="71" t="s">
        <v>190</v>
      </c>
      <c r="B192" s="72" t="s">
        <v>254</v>
      </c>
      <c r="C192" s="170">
        <v>900</v>
      </c>
      <c r="D192" s="173">
        <f>SUM(F192:I192)</f>
        <v>900</v>
      </c>
      <c r="E192" s="84"/>
      <c r="F192" s="84">
        <v>891</v>
      </c>
      <c r="G192" s="84">
        <v>9</v>
      </c>
      <c r="H192" s="84">
        <v>0</v>
      </c>
      <c r="I192" s="174">
        <v>0</v>
      </c>
      <c r="J192" s="156">
        <f t="shared" si="99"/>
        <v>0</v>
      </c>
      <c r="K192" s="84">
        <v>400</v>
      </c>
      <c r="L192" s="84">
        <v>91</v>
      </c>
      <c r="M192" s="83">
        <v>91</v>
      </c>
    </row>
    <row r="193" spans="1:14" ht="18" thickTop="1" thickBot="1" x14ac:dyDescent="0.35">
      <c r="A193" s="99" t="s">
        <v>255</v>
      </c>
      <c r="B193" s="100" t="s">
        <v>256</v>
      </c>
      <c r="C193" s="102">
        <f t="shared" ref="C193:M193" si="109">SUM(C194:C196)</f>
        <v>0</v>
      </c>
      <c r="D193" s="187">
        <f t="shared" si="109"/>
        <v>0</v>
      </c>
      <c r="E193" s="102"/>
      <c r="F193" s="102">
        <f t="shared" si="109"/>
        <v>0</v>
      </c>
      <c r="G193" s="102">
        <f t="shared" si="109"/>
        <v>0</v>
      </c>
      <c r="H193" s="102">
        <f t="shared" si="109"/>
        <v>0</v>
      </c>
      <c r="I193" s="188">
        <f t="shared" si="109"/>
        <v>0</v>
      </c>
      <c r="J193" s="102">
        <f t="shared" si="99"/>
        <v>0</v>
      </c>
      <c r="K193" s="102">
        <f t="shared" si="109"/>
        <v>0</v>
      </c>
      <c r="L193" s="102">
        <f t="shared" si="109"/>
        <v>0</v>
      </c>
      <c r="M193" s="101">
        <f t="shared" si="109"/>
        <v>0</v>
      </c>
    </row>
    <row r="194" spans="1:14" ht="18" thickTop="1" thickBot="1" x14ac:dyDescent="0.35">
      <c r="A194" s="82" t="s">
        <v>257</v>
      </c>
      <c r="B194" s="72" t="s">
        <v>258</v>
      </c>
      <c r="C194" s="170">
        <v>0</v>
      </c>
      <c r="D194" s="173">
        <f t="shared" ref="D194:D196" si="110">SUM(F194:I194)</f>
        <v>0</v>
      </c>
      <c r="E194" s="84"/>
      <c r="F194" s="84"/>
      <c r="G194" s="84"/>
      <c r="H194" s="84"/>
      <c r="I194" s="174"/>
      <c r="J194" s="172">
        <f t="shared" si="99"/>
        <v>0</v>
      </c>
      <c r="K194" s="84"/>
      <c r="L194" s="84"/>
      <c r="M194" s="83"/>
    </row>
    <row r="195" spans="1:14" ht="18" thickTop="1" thickBot="1" x14ac:dyDescent="0.35">
      <c r="A195" s="82" t="s">
        <v>199</v>
      </c>
      <c r="B195" s="72" t="s">
        <v>259</v>
      </c>
      <c r="C195" s="170">
        <v>0</v>
      </c>
      <c r="D195" s="173">
        <f t="shared" si="110"/>
        <v>0</v>
      </c>
      <c r="E195" s="84"/>
      <c r="F195" s="84"/>
      <c r="G195" s="84"/>
      <c r="H195" s="84"/>
      <c r="I195" s="174"/>
      <c r="J195" s="172">
        <f t="shared" si="99"/>
        <v>0</v>
      </c>
      <c r="K195" s="84"/>
      <c r="L195" s="84"/>
      <c r="M195" s="83"/>
    </row>
    <row r="196" spans="1:14" ht="18" thickTop="1" thickBot="1" x14ac:dyDescent="0.35">
      <c r="A196" s="82" t="s">
        <v>260</v>
      </c>
      <c r="B196" s="72" t="s">
        <v>261</v>
      </c>
      <c r="C196" s="339"/>
      <c r="D196" s="173">
        <f t="shared" si="110"/>
        <v>0</v>
      </c>
      <c r="E196" s="84"/>
      <c r="F196" s="84"/>
      <c r="G196" s="84"/>
      <c r="H196" s="84"/>
      <c r="I196" s="174"/>
      <c r="J196" s="172">
        <f t="shared" si="99"/>
        <v>0</v>
      </c>
      <c r="K196" s="84"/>
      <c r="L196" s="84"/>
      <c r="M196" s="83"/>
    </row>
    <row r="197" spans="1:14" ht="18" thickTop="1" thickBot="1" x14ac:dyDescent="0.35">
      <c r="A197" s="99" t="s">
        <v>201</v>
      </c>
      <c r="B197" s="100" t="s">
        <v>262</v>
      </c>
      <c r="C197" s="338">
        <f>SUM(C198:C200)</f>
        <v>3484</v>
      </c>
      <c r="D197" s="187">
        <f>SUM(D198:D200)</f>
        <v>3484</v>
      </c>
      <c r="E197" s="102">
        <f>SUM(E198:E200)</f>
        <v>0</v>
      </c>
      <c r="F197" s="102">
        <f t="shared" ref="F197:H197" si="111">SUM(F198:F200)</f>
        <v>2289</v>
      </c>
      <c r="G197" s="102">
        <f t="shared" si="111"/>
        <v>994</v>
      </c>
      <c r="H197" s="102">
        <f t="shared" si="111"/>
        <v>100</v>
      </c>
      <c r="I197" s="188">
        <f>SUM(I198:I200)</f>
        <v>101</v>
      </c>
      <c r="J197" s="156">
        <f t="shared" si="99"/>
        <v>0</v>
      </c>
      <c r="K197" s="102">
        <f>SUM(K198:K200)</f>
        <v>27</v>
      </c>
      <c r="L197" s="102">
        <f t="shared" ref="L197:M197" si="112">SUM(L198:L200)</f>
        <v>27</v>
      </c>
      <c r="M197" s="101">
        <f t="shared" si="112"/>
        <v>27</v>
      </c>
    </row>
    <row r="198" spans="1:14" ht="18" thickTop="1" thickBot="1" x14ac:dyDescent="0.3">
      <c r="A198" s="71" t="s">
        <v>202</v>
      </c>
      <c r="B198" s="72" t="s">
        <v>263</v>
      </c>
      <c r="C198" s="311">
        <v>5</v>
      </c>
      <c r="D198" s="399">
        <f>SUM(F198:I198)</f>
        <v>5</v>
      </c>
      <c r="E198" s="313"/>
      <c r="F198" s="313">
        <v>5</v>
      </c>
      <c r="G198" s="313"/>
      <c r="H198" s="313">
        <v>0</v>
      </c>
      <c r="I198" s="314"/>
      <c r="J198" s="204">
        <f t="shared" si="99"/>
        <v>0</v>
      </c>
      <c r="K198" s="313">
        <v>5</v>
      </c>
      <c r="L198" s="313">
        <v>5</v>
      </c>
      <c r="M198" s="384">
        <v>5</v>
      </c>
    </row>
    <row r="199" spans="1:14" ht="18" thickTop="1" thickBot="1" x14ac:dyDescent="0.3">
      <c r="A199" s="71" t="s">
        <v>203</v>
      </c>
      <c r="B199" s="72" t="s">
        <v>264</v>
      </c>
      <c r="C199" s="400">
        <v>22</v>
      </c>
      <c r="D199" s="399">
        <f t="shared" ref="D199" si="113">SUM(F199:I199)</f>
        <v>22</v>
      </c>
      <c r="E199" s="313"/>
      <c r="F199" s="313">
        <v>22</v>
      </c>
      <c r="G199" s="313"/>
      <c r="H199" s="313"/>
      <c r="I199" s="401"/>
      <c r="J199" s="402">
        <f t="shared" si="99"/>
        <v>0</v>
      </c>
      <c r="K199" s="403">
        <v>22</v>
      </c>
      <c r="L199" s="403">
        <v>22</v>
      </c>
      <c r="M199" s="404">
        <v>22</v>
      </c>
    </row>
    <row r="200" spans="1:14" ht="18" thickTop="1" thickBot="1" x14ac:dyDescent="0.35">
      <c r="A200" s="198" t="s">
        <v>204</v>
      </c>
      <c r="B200" s="199" t="s">
        <v>265</v>
      </c>
      <c r="C200" s="400">
        <v>3457</v>
      </c>
      <c r="D200" s="399">
        <f>SUM(F200:I200)</f>
        <v>3457</v>
      </c>
      <c r="E200" s="403"/>
      <c r="F200" s="403">
        <v>2262</v>
      </c>
      <c r="G200" s="403">
        <v>994</v>
      </c>
      <c r="H200" s="403">
        <v>100</v>
      </c>
      <c r="I200" s="401">
        <v>101</v>
      </c>
      <c r="J200" s="402">
        <f t="shared" si="99"/>
        <v>0</v>
      </c>
      <c r="K200" s="403"/>
      <c r="L200" s="403"/>
      <c r="M200" s="404"/>
    </row>
    <row r="201" spans="1:14" ht="18" thickTop="1" thickBot="1" x14ac:dyDescent="0.35">
      <c r="A201" s="331" t="s">
        <v>205</v>
      </c>
      <c r="B201" s="243" t="s">
        <v>266</v>
      </c>
      <c r="C201" s="400">
        <v>4150</v>
      </c>
      <c r="D201" s="407">
        <f>SUM(F201:I201)</f>
        <v>4403</v>
      </c>
      <c r="E201" s="408"/>
      <c r="F201" s="408">
        <v>1909</v>
      </c>
      <c r="G201" s="408">
        <v>1367</v>
      </c>
      <c r="H201" s="408">
        <v>787</v>
      </c>
      <c r="I201" s="408">
        <v>340</v>
      </c>
      <c r="J201" s="205">
        <f t="shared" si="99"/>
        <v>-253</v>
      </c>
      <c r="K201" s="332">
        <v>302</v>
      </c>
      <c r="L201" s="332">
        <v>268</v>
      </c>
      <c r="M201" s="334">
        <v>263</v>
      </c>
    </row>
    <row r="202" spans="1:14" ht="18" thickTop="1" thickBot="1" x14ac:dyDescent="0.3">
      <c r="A202" s="409" t="s">
        <v>340</v>
      </c>
      <c r="B202" s="92" t="s">
        <v>240</v>
      </c>
      <c r="C202" s="335">
        <f t="shared" ref="C202:I202" si="114">C97-C181</f>
        <v>-1349</v>
      </c>
      <c r="D202" s="94">
        <f t="shared" si="114"/>
        <v>-1349</v>
      </c>
      <c r="E202" s="94">
        <f t="shared" si="114"/>
        <v>-253</v>
      </c>
      <c r="F202" s="94">
        <f t="shared" si="114"/>
        <v>-1349</v>
      </c>
      <c r="G202" s="94">
        <f t="shared" si="114"/>
        <v>0</v>
      </c>
      <c r="H202" s="94">
        <f t="shared" si="114"/>
        <v>0</v>
      </c>
      <c r="I202" s="94">
        <f t="shared" si="114"/>
        <v>0</v>
      </c>
      <c r="J202" s="329">
        <f t="shared" si="99"/>
        <v>0</v>
      </c>
      <c r="K202" s="94">
        <f>K97-K181</f>
        <v>0</v>
      </c>
      <c r="L202" s="94">
        <f>L97-L181</f>
        <v>0</v>
      </c>
      <c r="M202" s="336">
        <f>M97-M181</f>
        <v>0</v>
      </c>
    </row>
    <row r="203" spans="1:14" ht="17.25" thickTop="1" thickBot="1" x14ac:dyDescent="0.3">
      <c r="A203" s="410" t="s">
        <v>268</v>
      </c>
      <c r="B203" s="411" t="s">
        <v>240</v>
      </c>
      <c r="C203" s="335">
        <f t="shared" ref="C203:M203" si="115">C11-C122</f>
        <v>-1349</v>
      </c>
      <c r="D203" s="335">
        <f t="shared" si="115"/>
        <v>-1349</v>
      </c>
      <c r="E203" s="335">
        <f t="shared" si="115"/>
        <v>-253</v>
      </c>
      <c r="F203" s="335">
        <f t="shared" si="115"/>
        <v>-1349</v>
      </c>
      <c r="G203" s="335">
        <f t="shared" si="115"/>
        <v>0</v>
      </c>
      <c r="H203" s="335">
        <f t="shared" si="115"/>
        <v>0</v>
      </c>
      <c r="I203" s="335">
        <f t="shared" si="115"/>
        <v>0</v>
      </c>
      <c r="J203" s="329">
        <f t="shared" si="115"/>
        <v>0</v>
      </c>
      <c r="K203" s="335">
        <f t="shared" si="115"/>
        <v>0</v>
      </c>
      <c r="L203" s="335">
        <f t="shared" si="115"/>
        <v>0</v>
      </c>
      <c r="M203" s="337">
        <f t="shared" si="115"/>
        <v>0</v>
      </c>
    </row>
    <row r="204" spans="1:14" ht="18" thickTop="1" thickBot="1" x14ac:dyDescent="0.35">
      <c r="A204" s="111" t="s">
        <v>269</v>
      </c>
      <c r="B204" s="112" t="s">
        <v>270</v>
      </c>
      <c r="C204" s="195"/>
      <c r="D204" s="194"/>
      <c r="E204" s="114"/>
      <c r="F204" s="114"/>
      <c r="G204" s="114"/>
      <c r="H204" s="114"/>
      <c r="I204" s="196"/>
      <c r="J204" s="197">
        <f t="shared" si="99"/>
        <v>0</v>
      </c>
      <c r="K204" s="114"/>
      <c r="L204" s="114"/>
      <c r="M204" s="113"/>
    </row>
    <row r="205" spans="1:14" ht="13.5" customHeight="1" thickTop="1" x14ac:dyDescent="0.25">
      <c r="A205" s="439" t="s">
        <v>271</v>
      </c>
      <c r="B205" s="439"/>
      <c r="C205" s="446" t="s">
        <v>272</v>
      </c>
      <c r="D205" s="446"/>
      <c r="E205" s="446"/>
      <c r="F205" s="446"/>
      <c r="G205" s="446"/>
      <c r="H205" s="446"/>
      <c r="I205" s="446"/>
      <c r="J205" s="446"/>
      <c r="K205" s="446"/>
      <c r="L205" s="446"/>
      <c r="M205" s="446"/>
      <c r="N205" s="211"/>
    </row>
    <row r="206" spans="1:14" ht="15" customHeight="1" x14ac:dyDescent="0.25">
      <c r="A206" s="439"/>
      <c r="B206" s="439"/>
      <c r="C206" s="440"/>
      <c r="D206" s="440"/>
      <c r="E206" s="440"/>
      <c r="F206" s="440"/>
      <c r="G206" s="440"/>
      <c r="H206" s="440"/>
      <c r="I206" s="440"/>
      <c r="J206" s="440"/>
      <c r="K206" s="440"/>
      <c r="L206" s="440"/>
      <c r="M206" s="440"/>
      <c r="N206" s="211"/>
    </row>
    <row r="207" spans="1:14" ht="17.25" thickBot="1" x14ac:dyDescent="0.35">
      <c r="D207"/>
      <c r="E207"/>
      <c r="F207"/>
      <c r="G207"/>
      <c r="H207"/>
      <c r="I207"/>
      <c r="J207"/>
      <c r="K207"/>
      <c r="L207"/>
      <c r="M207"/>
    </row>
    <row r="208" spans="1:14" ht="18" customHeight="1" thickTop="1" thickBot="1" x14ac:dyDescent="0.3">
      <c r="A208" s="450" t="s">
        <v>4</v>
      </c>
      <c r="B208" s="453" t="s">
        <v>5</v>
      </c>
      <c r="C208" s="454" t="s">
        <v>326</v>
      </c>
      <c r="D208" s="455" t="s">
        <v>327</v>
      </c>
      <c r="E208" s="456" t="s">
        <v>315</v>
      </c>
      <c r="F208" s="456"/>
      <c r="G208" s="447" t="s">
        <v>8</v>
      </c>
      <c r="H208" s="447"/>
      <c r="I208" s="447"/>
      <c r="J208" s="447"/>
      <c r="K208"/>
      <c r="L208"/>
      <c r="M208"/>
    </row>
    <row r="209" spans="1:18" ht="18" customHeight="1" thickTop="1" thickBot="1" x14ac:dyDescent="0.3">
      <c r="A209" s="451"/>
      <c r="B209" s="453"/>
      <c r="C209" s="454"/>
      <c r="D209" s="455"/>
      <c r="E209" s="456"/>
      <c r="F209" s="456"/>
      <c r="G209" s="447"/>
      <c r="H209" s="447"/>
      <c r="I209" s="447"/>
      <c r="J209" s="447"/>
      <c r="K209"/>
      <c r="L209"/>
      <c r="M209"/>
    </row>
    <row r="210" spans="1:18" ht="18" customHeight="1" thickTop="1" thickBot="1" x14ac:dyDescent="0.3">
      <c r="A210" s="451"/>
      <c r="B210" s="453"/>
      <c r="C210" s="351" t="s">
        <v>11</v>
      </c>
      <c r="D210" s="353" t="s">
        <v>11</v>
      </c>
      <c r="E210" s="354" t="s">
        <v>11</v>
      </c>
      <c r="F210" s="448" t="s">
        <v>14</v>
      </c>
      <c r="G210" s="449" t="s">
        <v>15</v>
      </c>
      <c r="H210" s="449" t="s">
        <v>16</v>
      </c>
      <c r="I210" s="449" t="s">
        <v>17</v>
      </c>
      <c r="J210" s="449" t="s">
        <v>18</v>
      </c>
      <c r="K210"/>
      <c r="L210"/>
      <c r="M210"/>
    </row>
    <row r="211" spans="1:18" ht="51" thickTop="1" thickBot="1" x14ac:dyDescent="0.3">
      <c r="A211" s="452"/>
      <c r="B211" s="453"/>
      <c r="C211" s="356" t="s">
        <v>328</v>
      </c>
      <c r="D211" s="352" t="s">
        <v>327</v>
      </c>
      <c r="E211" s="357" t="s">
        <v>329</v>
      </c>
      <c r="F211" s="448"/>
      <c r="G211" s="449"/>
      <c r="H211" s="449" t="s">
        <v>16</v>
      </c>
      <c r="I211" s="449" t="s">
        <v>17</v>
      </c>
      <c r="J211" s="449" t="s">
        <v>18</v>
      </c>
      <c r="K211"/>
      <c r="L211"/>
      <c r="M211"/>
    </row>
    <row r="212" spans="1:18" ht="19.5" thickTop="1" thickBot="1" x14ac:dyDescent="0.3">
      <c r="A212" s="355" t="s">
        <v>22</v>
      </c>
      <c r="B212" s="355" t="s">
        <v>23</v>
      </c>
      <c r="C212" s="358">
        <v>5</v>
      </c>
      <c r="D212" s="359">
        <v>5.0999999999999996</v>
      </c>
      <c r="E212" s="360">
        <v>6</v>
      </c>
      <c r="F212" s="359">
        <v>7</v>
      </c>
      <c r="G212" s="358">
        <v>8</v>
      </c>
      <c r="H212" s="359">
        <v>9</v>
      </c>
      <c r="I212" s="360">
        <v>10</v>
      </c>
      <c r="J212" s="359">
        <v>11</v>
      </c>
      <c r="K212"/>
      <c r="L212"/>
      <c r="M212"/>
    </row>
    <row r="213" spans="1:18" ht="18" thickTop="1" thickBot="1" x14ac:dyDescent="0.35">
      <c r="A213" s="198" t="s">
        <v>204</v>
      </c>
      <c r="B213" s="199" t="s">
        <v>265</v>
      </c>
      <c r="C213" s="104">
        <f>SUM(D213:E213)</f>
        <v>6631</v>
      </c>
      <c r="D213" s="104">
        <v>3174</v>
      </c>
      <c r="E213" s="104">
        <f>SUM(G213:J213)</f>
        <v>3457</v>
      </c>
      <c r="G213" s="104">
        <v>2262</v>
      </c>
      <c r="H213" s="104">
        <v>994</v>
      </c>
      <c r="I213" s="104">
        <v>100</v>
      </c>
      <c r="J213" s="104">
        <v>101</v>
      </c>
      <c r="K213"/>
      <c r="L213"/>
      <c r="M213"/>
    </row>
    <row r="214" spans="1:18" ht="18" thickTop="1" thickBot="1" x14ac:dyDescent="0.35">
      <c r="A214" s="363" t="s">
        <v>332</v>
      </c>
      <c r="B214" s="364" t="s">
        <v>265</v>
      </c>
      <c r="C214" s="365">
        <f>C215</f>
        <v>6230</v>
      </c>
      <c r="D214" s="365">
        <v>3174</v>
      </c>
      <c r="E214" s="366">
        <f t="shared" ref="E214:J214" si="116">E215</f>
        <v>3056</v>
      </c>
      <c r="F214" s="366">
        <f t="shared" si="116"/>
        <v>0</v>
      </c>
      <c r="G214" s="366">
        <f t="shared" si="116"/>
        <v>2162</v>
      </c>
      <c r="H214" s="366">
        <f>H215</f>
        <v>894</v>
      </c>
      <c r="I214" s="366">
        <f t="shared" si="116"/>
        <v>0</v>
      </c>
      <c r="J214" s="366">
        <f t="shared" si="116"/>
        <v>0</v>
      </c>
      <c r="K214"/>
      <c r="L214"/>
      <c r="M214"/>
    </row>
    <row r="215" spans="1:18" ht="18" thickTop="1" thickBot="1" x14ac:dyDescent="0.35">
      <c r="A215" s="345" t="s">
        <v>332</v>
      </c>
      <c r="B215" s="346">
        <v>740206</v>
      </c>
      <c r="C215" s="347">
        <f>SUM(C216:C218)</f>
        <v>6230</v>
      </c>
      <c r="D215" s="347">
        <f>SUM(D216:D218)</f>
        <v>3174</v>
      </c>
      <c r="E215" s="347">
        <f t="shared" ref="E215:F215" si="117">SUM(E216:E218)</f>
        <v>3056</v>
      </c>
      <c r="F215" s="347">
        <f t="shared" si="117"/>
        <v>0</v>
      </c>
      <c r="G215" s="347">
        <f>SUM(G216:G218)</f>
        <v>2162</v>
      </c>
      <c r="H215" s="347">
        <f t="shared" ref="H215:J215" si="118">SUM(H216:H218)</f>
        <v>894</v>
      </c>
      <c r="I215" s="347">
        <f t="shared" si="118"/>
        <v>0</v>
      </c>
      <c r="J215" s="347">
        <f t="shared" si="118"/>
        <v>0</v>
      </c>
      <c r="K215"/>
      <c r="L215"/>
      <c r="M215"/>
    </row>
    <row r="216" spans="1:18" thickTop="1" thickBot="1" x14ac:dyDescent="0.3">
      <c r="A216" s="367" t="s">
        <v>333</v>
      </c>
      <c r="B216" s="368" t="s">
        <v>334</v>
      </c>
      <c r="C216" s="369">
        <f>SUM(D216:E216)</f>
        <v>1853</v>
      </c>
      <c r="D216" s="369">
        <v>1853</v>
      </c>
      <c r="E216" s="369">
        <f>SUM(G216:J216)</f>
        <v>0</v>
      </c>
      <c r="F216" s="369"/>
      <c r="G216" s="369"/>
      <c r="H216" s="369"/>
      <c r="I216" s="369"/>
      <c r="J216" s="369"/>
      <c r="K216"/>
      <c r="L216"/>
      <c r="M216"/>
    </row>
    <row r="217" spans="1:18" thickTop="1" thickBot="1" x14ac:dyDescent="0.3">
      <c r="A217" s="370" t="s">
        <v>335</v>
      </c>
      <c r="B217" s="368" t="s">
        <v>334</v>
      </c>
      <c r="C217" s="371">
        <f>SUM(D217:E217)+L217</f>
        <v>3719</v>
      </c>
      <c r="D217" s="371">
        <v>663</v>
      </c>
      <c r="E217" s="369">
        <f t="shared" ref="E217:E218" si="119">SUM(G217:J217)</f>
        <v>3056</v>
      </c>
      <c r="F217" s="371"/>
      <c r="G217" s="371">
        <v>2162</v>
      </c>
      <c r="H217" s="371">
        <v>894</v>
      </c>
      <c r="I217" s="371"/>
      <c r="J217" s="371"/>
      <c r="K217"/>
      <c r="L217"/>
      <c r="M217"/>
    </row>
    <row r="218" spans="1:18" thickTop="1" thickBot="1" x14ac:dyDescent="0.3">
      <c r="A218" s="372" t="s">
        <v>336</v>
      </c>
      <c r="B218" s="373" t="s">
        <v>334</v>
      </c>
      <c r="C218" s="374">
        <f>SUM(D218:E218)</f>
        <v>658</v>
      </c>
      <c r="D218" s="374">
        <v>658</v>
      </c>
      <c r="E218" s="369">
        <f t="shared" si="119"/>
        <v>0</v>
      </c>
      <c r="F218" s="374"/>
      <c r="G218" s="374"/>
      <c r="H218" s="374"/>
      <c r="I218" s="374"/>
      <c r="J218" s="374"/>
      <c r="K218"/>
      <c r="L218"/>
      <c r="M218"/>
    </row>
    <row r="219" spans="1:18" ht="17.25" thickTop="1" thickBot="1" x14ac:dyDescent="0.3">
      <c r="A219" s="362" t="s">
        <v>337</v>
      </c>
      <c r="B219" s="375">
        <v>740206</v>
      </c>
      <c r="C219" s="311">
        <f>C213-C214</f>
        <v>401</v>
      </c>
      <c r="D219" s="311">
        <f t="shared" ref="D219:J219" si="120">D213-D214</f>
        <v>0</v>
      </c>
      <c r="E219" s="311">
        <f>E213-E214</f>
        <v>401</v>
      </c>
      <c r="F219" s="110">
        <f t="shared" si="120"/>
        <v>0</v>
      </c>
      <c r="G219" s="311">
        <f t="shared" si="120"/>
        <v>100</v>
      </c>
      <c r="H219" s="311">
        <f>H213-H214</f>
        <v>100</v>
      </c>
      <c r="I219" s="311">
        <f t="shared" si="120"/>
        <v>100</v>
      </c>
      <c r="J219" s="311">
        <f t="shared" si="120"/>
        <v>101</v>
      </c>
      <c r="K219"/>
      <c r="L219"/>
      <c r="M219"/>
    </row>
    <row r="220" spans="1:18" ht="18" thickTop="1" thickBot="1" x14ac:dyDescent="0.35">
      <c r="A220" s="331" t="s">
        <v>205</v>
      </c>
      <c r="B220" s="243" t="s">
        <v>266</v>
      </c>
      <c r="C220" s="333">
        <f>SUM(D220:E220)</f>
        <v>14045</v>
      </c>
      <c r="D220" s="333">
        <v>8842</v>
      </c>
      <c r="E220" s="333">
        <f>SUM(G220:J220)</f>
        <v>5203</v>
      </c>
      <c r="F220" s="332"/>
      <c r="G220" s="333">
        <v>4761</v>
      </c>
      <c r="H220" s="332">
        <v>147</v>
      </c>
      <c r="I220" s="332">
        <v>295</v>
      </c>
      <c r="J220" s="332"/>
      <c r="K220"/>
      <c r="L220"/>
      <c r="M220"/>
    </row>
    <row r="221" spans="1:18" ht="18" thickTop="1" thickBot="1" x14ac:dyDescent="0.35">
      <c r="A221" s="340" t="s">
        <v>205</v>
      </c>
      <c r="B221" s="341" t="s">
        <v>266</v>
      </c>
      <c r="C221" s="342">
        <f>SUM(C222:C226)</f>
        <v>12755</v>
      </c>
      <c r="D221" s="342">
        <f>SUM(D222:D226)</f>
        <v>8842</v>
      </c>
      <c r="E221" s="343">
        <f>SUM(E222:E226)</f>
        <v>4403</v>
      </c>
      <c r="F221" s="342">
        <f t="shared" ref="F221:I221" si="121">SUM(F222:F226)</f>
        <v>292</v>
      </c>
      <c r="G221" s="343">
        <f t="shared" si="121"/>
        <v>1817</v>
      </c>
      <c r="H221" s="342">
        <f t="shared" si="121"/>
        <v>1488</v>
      </c>
      <c r="I221" s="344">
        <f t="shared" si="121"/>
        <v>806</v>
      </c>
      <c r="J221" s="342">
        <f>SUM(J222:J226)</f>
        <v>0</v>
      </c>
      <c r="K221"/>
      <c r="L221"/>
      <c r="M221"/>
    </row>
    <row r="222" spans="1:18" ht="18" thickTop="1" thickBot="1" x14ac:dyDescent="0.35">
      <c r="A222" s="345" t="s">
        <v>322</v>
      </c>
      <c r="B222" s="346">
        <v>84020301</v>
      </c>
      <c r="C222" s="347">
        <v>9290</v>
      </c>
      <c r="D222" s="347">
        <v>6780</v>
      </c>
      <c r="E222" s="347">
        <f>SUM(G222:J222)</f>
        <v>3000</v>
      </c>
      <c r="F222" s="347"/>
      <c r="G222" s="347">
        <v>1617</v>
      </c>
      <c r="H222" s="347">
        <v>1088</v>
      </c>
      <c r="I222" s="347">
        <v>295</v>
      </c>
      <c r="J222" s="347"/>
      <c r="K222"/>
      <c r="L222"/>
      <c r="M222"/>
    </row>
    <row r="223" spans="1:18" ht="18" thickTop="1" thickBot="1" x14ac:dyDescent="0.35">
      <c r="A223" s="348" t="s">
        <v>323</v>
      </c>
      <c r="B223" s="349" t="s">
        <v>324</v>
      </c>
      <c r="C223" s="350">
        <f>SUM(D223:E223)</f>
        <v>1541</v>
      </c>
      <c r="D223" s="350">
        <v>1541</v>
      </c>
      <c r="E223" s="350">
        <f>SUM(G223:J223)</f>
        <v>0</v>
      </c>
      <c r="F223" s="350"/>
      <c r="G223" s="350"/>
      <c r="H223" s="350"/>
      <c r="I223" s="350"/>
      <c r="J223" s="350"/>
      <c r="M223" s="405">
        <f>SUM(O223:R223)</f>
        <v>5502</v>
      </c>
      <c r="N223" s="406"/>
      <c r="O223" s="406">
        <v>4761</v>
      </c>
      <c r="P223" s="406">
        <v>147</v>
      </c>
      <c r="Q223" s="406">
        <v>515</v>
      </c>
      <c r="R223" s="406">
        <v>79</v>
      </c>
    </row>
    <row r="224" spans="1:18" ht="18" thickTop="1" thickBot="1" x14ac:dyDescent="0.35">
      <c r="A224" s="348" t="s">
        <v>339</v>
      </c>
      <c r="B224" s="349" t="s">
        <v>324</v>
      </c>
      <c r="C224" s="350">
        <f>SUM(D224:E224)</f>
        <v>250</v>
      </c>
      <c r="D224" s="350"/>
      <c r="E224" s="350">
        <f>SUM(G224:J224)</f>
        <v>250</v>
      </c>
      <c r="F224" s="350"/>
      <c r="G224" s="350"/>
      <c r="H224" s="350">
        <v>79</v>
      </c>
      <c r="I224" s="350">
        <v>171</v>
      </c>
      <c r="J224" s="361"/>
      <c r="M224" s="405"/>
      <c r="N224" s="406"/>
      <c r="O224" s="406"/>
      <c r="P224" s="406"/>
      <c r="Q224" s="406"/>
      <c r="R224" s="406"/>
    </row>
    <row r="225" spans="1:18" ht="18" thickTop="1" thickBot="1" x14ac:dyDescent="0.35">
      <c r="A225" s="348" t="s">
        <v>338</v>
      </c>
      <c r="B225" s="349" t="s">
        <v>324</v>
      </c>
      <c r="C225" s="350">
        <f>SUM(D225:E225)</f>
        <v>1153</v>
      </c>
      <c r="D225" s="350"/>
      <c r="E225" s="350">
        <f>SUM(F225:J225)</f>
        <v>1153</v>
      </c>
      <c r="F225" s="350">
        <v>292</v>
      </c>
      <c r="G225" s="350">
        <v>200</v>
      </c>
      <c r="H225" s="350">
        <v>321</v>
      </c>
      <c r="I225" s="350">
        <v>340</v>
      </c>
      <c r="J225" s="361"/>
      <c r="M225" s="405"/>
      <c r="N225" s="406"/>
      <c r="O225" s="406"/>
      <c r="P225" s="406"/>
      <c r="Q225" s="406"/>
      <c r="R225" s="406"/>
    </row>
    <row r="226" spans="1:18" ht="18" thickTop="1" thickBot="1" x14ac:dyDescent="0.35">
      <c r="A226" s="348" t="s">
        <v>325</v>
      </c>
      <c r="B226" s="349">
        <v>710101</v>
      </c>
      <c r="C226" s="350">
        <f>SUM(D226:E226)</f>
        <v>521</v>
      </c>
      <c r="D226" s="350">
        <v>521</v>
      </c>
      <c r="E226" s="350">
        <f>SUM(G226:J226)</f>
        <v>0</v>
      </c>
      <c r="F226" s="350"/>
      <c r="G226" s="350"/>
      <c r="H226" s="350"/>
      <c r="I226" s="350"/>
      <c r="J226" s="361"/>
      <c r="M226" s="405">
        <f>SUM(O226:R226)</f>
        <v>2059</v>
      </c>
      <c r="N226" s="406"/>
      <c r="O226" s="406">
        <v>1617</v>
      </c>
      <c r="P226" s="406">
        <v>147</v>
      </c>
      <c r="Q226" s="406">
        <v>295</v>
      </c>
      <c r="R226" s="406"/>
    </row>
    <row r="227" spans="1:18" ht="18" thickTop="1" thickBot="1" x14ac:dyDescent="0.35">
      <c r="A227" s="362" t="s">
        <v>330</v>
      </c>
      <c r="B227" s="362" t="s">
        <v>266</v>
      </c>
      <c r="C227" s="110">
        <f>C220-C221</f>
        <v>1290</v>
      </c>
      <c r="D227" s="110">
        <f t="shared" ref="D227:J227" si="122">D220-D221</f>
        <v>0</v>
      </c>
      <c r="E227" s="110">
        <f t="shared" si="122"/>
        <v>800</v>
      </c>
      <c r="F227" s="110">
        <f t="shared" si="122"/>
        <v>-292</v>
      </c>
      <c r="G227" s="110">
        <f t="shared" si="122"/>
        <v>2944</v>
      </c>
      <c r="H227" s="110">
        <f t="shared" si="122"/>
        <v>-1341</v>
      </c>
      <c r="I227" s="110">
        <f t="shared" si="122"/>
        <v>-511</v>
      </c>
      <c r="J227" s="110">
        <f t="shared" si="122"/>
        <v>0</v>
      </c>
      <c r="L227" s="311">
        <v>3144</v>
      </c>
      <c r="M227" s="405">
        <f>M223-M226</f>
        <v>3443</v>
      </c>
      <c r="N227" s="406"/>
      <c r="O227" s="406">
        <f>O223-O226</f>
        <v>3144</v>
      </c>
      <c r="P227" s="406">
        <f t="shared" ref="P227:R227" si="123">P223-P226</f>
        <v>0</v>
      </c>
      <c r="Q227" s="406">
        <f t="shared" si="123"/>
        <v>220</v>
      </c>
      <c r="R227" s="406">
        <f t="shared" si="123"/>
        <v>79</v>
      </c>
    </row>
    <row r="228" spans="1:18" ht="18" thickTop="1" thickBot="1" x14ac:dyDescent="0.35">
      <c r="A228" s="362" t="s">
        <v>331</v>
      </c>
      <c r="B228" s="362" t="s">
        <v>266</v>
      </c>
      <c r="C228" s="311">
        <f>SUM(D228:E228)</f>
        <v>3144</v>
      </c>
      <c r="D228" s="311"/>
      <c r="E228" s="311">
        <f>SUM(G228:J228)</f>
        <v>3144</v>
      </c>
      <c r="F228" s="311"/>
      <c r="G228" s="311">
        <v>3144</v>
      </c>
      <c r="H228" s="110"/>
      <c r="I228" s="311"/>
      <c r="J228" s="311">
        <v>0</v>
      </c>
      <c r="L228" s="311">
        <v>2693</v>
      </c>
      <c r="M228" s="405">
        <f>SUM(O227:R227)</f>
        <v>3443</v>
      </c>
    </row>
    <row r="229" spans="1:18" ht="18" thickTop="1" thickBot="1" x14ac:dyDescent="0.35">
      <c r="L229" s="350">
        <f>L227-L228</f>
        <v>451</v>
      </c>
    </row>
    <row r="230" spans="1:18" ht="18" thickTop="1" thickBot="1" x14ac:dyDescent="0.35">
      <c r="A230" s="56" t="s">
        <v>161</v>
      </c>
      <c r="B230" s="28" t="s">
        <v>86</v>
      </c>
      <c r="C230" s="311"/>
      <c r="D230" s="311">
        <f>SUM(G230:J230)</f>
        <v>6056</v>
      </c>
      <c r="E230" s="311"/>
      <c r="G230" s="311">
        <f>G214+G222</f>
        <v>3779</v>
      </c>
      <c r="H230" s="311">
        <f>H214+H222</f>
        <v>1982</v>
      </c>
      <c r="I230" s="311">
        <f>I214+I222</f>
        <v>295</v>
      </c>
      <c r="J230" s="311">
        <f>J214+J222</f>
        <v>0</v>
      </c>
      <c r="M230"/>
    </row>
    <row r="231" spans="1:18" ht="17.25" thickTop="1" x14ac:dyDescent="0.3"/>
  </sheetData>
  <mergeCells count="33">
    <mergeCell ref="C205:M206"/>
    <mergeCell ref="A205:B206"/>
    <mergeCell ref="A6:A9"/>
    <mergeCell ref="B6:B9"/>
    <mergeCell ref="L6:L7"/>
    <mergeCell ref="M6:M7"/>
    <mergeCell ref="E8:E9"/>
    <mergeCell ref="F8:F9"/>
    <mergeCell ref="G8:G9"/>
    <mergeCell ref="H8:H9"/>
    <mergeCell ref="I8:I9"/>
    <mergeCell ref="J8:J9"/>
    <mergeCell ref="K6:K7"/>
    <mergeCell ref="C6:C7"/>
    <mergeCell ref="D6:E7"/>
    <mergeCell ref="F6:I7"/>
    <mergeCell ref="J6:J7"/>
    <mergeCell ref="H1:M1"/>
    <mergeCell ref="B2:D2"/>
    <mergeCell ref="H2:M2"/>
    <mergeCell ref="B3:D3"/>
    <mergeCell ref="A4:M4"/>
    <mergeCell ref="A208:A211"/>
    <mergeCell ref="B208:B211"/>
    <mergeCell ref="C208:C209"/>
    <mergeCell ref="D208:D209"/>
    <mergeCell ref="E208:F209"/>
    <mergeCell ref="G208:J209"/>
    <mergeCell ref="F210:F211"/>
    <mergeCell ref="G210:G211"/>
    <mergeCell ref="H210:H211"/>
    <mergeCell ref="I210:I211"/>
    <mergeCell ref="J210:J211"/>
  </mergeCells>
  <phoneticPr fontId="46" type="noConversion"/>
  <printOptions horizontalCentered="1" verticalCentered="1" gridLines="1"/>
  <pageMargins left="0.39370078740157483" right="0.19685039370078741" top="0.19685039370078741" bottom="0.19685039370078741" header="0.31496062992125984" footer="0.31496062992125984"/>
  <pageSetup paperSize="9" scale="60" orientation="landscape" r:id="rId1"/>
  <headerFooter>
    <oddFooter>&amp;F&amp;RPagina &amp;P</oddFooter>
  </headerFooter>
  <rowBreaks count="4" manualBreakCount="4">
    <brk id="45" max="12" man="1"/>
    <brk id="85" max="12" man="1"/>
    <brk id="126" max="12" man="1"/>
    <brk id="16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7</vt:i4>
      </vt:variant>
    </vt:vector>
  </HeadingPairs>
  <TitlesOfParts>
    <vt:vector size="11" baseType="lpstr">
      <vt:lpstr>Echilibrare 2026</vt:lpstr>
      <vt:lpstr>PROIECT AFIȘAT 2025</vt:lpstr>
      <vt:lpstr>A 2 HCL 9 DIN 20.03.2025</vt:lpstr>
      <vt:lpstr>INIȚIAL 2026</vt:lpstr>
      <vt:lpstr>'A 2 HCL 9 DIN 20.03.2025'!Imprimare_titluri</vt:lpstr>
      <vt:lpstr>'INIȚIAL 2026'!Imprimare_titluri</vt:lpstr>
      <vt:lpstr>'PROIECT AFIȘAT 2025'!Imprimare_titluri</vt:lpstr>
      <vt:lpstr>'A 2 HCL 9 DIN 20.03.2025'!Zona_de_imprimat</vt:lpstr>
      <vt:lpstr>'Echilibrare 2026'!Zona_de_imprimat</vt:lpstr>
      <vt:lpstr>'INIȚIAL 2026'!Zona_de_imprimat</vt:lpstr>
      <vt:lpstr>'PROIECT AFIȘAT 2025'!Zona_de_imprimat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SANDU</dc:creator>
  <cp:lastModifiedBy>40766735842</cp:lastModifiedBy>
  <cp:lastPrinted>2026-05-08T07:27:16Z</cp:lastPrinted>
  <dcterms:created xsi:type="dcterms:W3CDTF">2025-02-17T12:38:50Z</dcterms:created>
  <dcterms:modified xsi:type="dcterms:W3CDTF">2026-05-08T07:31:16Z</dcterms:modified>
</cp:coreProperties>
</file>